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tirkey_powergrid_in/Documents/CS-1/Solar Top/ER/Tender Docs/Vol III/"/>
    </mc:Choice>
  </mc:AlternateContent>
  <xr:revisionPtr revIDLastSave="268" documentId="8_{615734BD-F478-4A7B-A9D2-44BA4B96BA55}" xr6:coauthVersionLast="47" xr6:coauthVersionMax="47" xr10:uidLastSave="{2B58A787-6EA2-4D3F-962B-F4774A660911}"/>
  <workbookProtection workbookAlgorithmName="SHA-512" workbookHashValue="Qwr1TGYxks39GxLgPb4TIsUf4PP6IPzXti0Ary2Ers5q/Ho2tr/WwTEkLRo8O/PvZWqKhav1YctIBU9wqfjv1A==" workbookSaltValue="PKyq6AlY3XBVY7xxkwgI1A==" workbookSpinCount="100000" lockStructure="1"/>
  <bookViews>
    <workbookView xWindow="-120" yWindow="-120" windowWidth="29040" windowHeight="15720" tabRatio="786" firstSheet="1" activeTab="1"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6">#REF!</definedName>
    <definedName name="\A" localSheetId="22">#REF!</definedName>
    <definedName name="\A" localSheetId="10">#REF!</definedName>
    <definedName name="\A" localSheetId="4">#REF!</definedName>
    <definedName name="\A">#REF!</definedName>
    <definedName name="\aa" localSheetId="16">#REF!</definedName>
    <definedName name="\aa" localSheetId="10">#REF!</definedName>
    <definedName name="\aa">#REF!</definedName>
    <definedName name="\B" localSheetId="16">#REF!</definedName>
    <definedName name="\B" localSheetId="22">#REF!</definedName>
    <definedName name="\B" localSheetId="10">#REF!</definedName>
    <definedName name="\B" localSheetId="4">#REF!</definedName>
    <definedName name="\B">#REF!</definedName>
    <definedName name="\C" localSheetId="16">#REF!</definedName>
    <definedName name="\C" localSheetId="22">#REF!</definedName>
    <definedName name="\C" localSheetId="10">#REF!</definedName>
    <definedName name="\C" localSheetId="4">#REF!</definedName>
    <definedName name="\C">#REF!</definedName>
    <definedName name="\M" localSheetId="16">#REF!</definedName>
    <definedName name="\M" localSheetId="10">#REF!</definedName>
    <definedName name="\M" localSheetId="4">#REF!</definedName>
    <definedName name="\M">#REF!</definedName>
    <definedName name="\N" localSheetId="16">#REF!</definedName>
    <definedName name="\N" localSheetId="10">#REF!</definedName>
    <definedName name="\N" localSheetId="4">#REF!</definedName>
    <definedName name="\N">#REF!</definedName>
    <definedName name="\P" localSheetId="16">#REF!</definedName>
    <definedName name="\P" localSheetId="10">#REF!</definedName>
    <definedName name="\P" localSheetId="4">#REF!</definedName>
    <definedName name="\P">#REF!</definedName>
    <definedName name="\R" localSheetId="16">#REF!</definedName>
    <definedName name="\R" localSheetId="10">#REF!</definedName>
    <definedName name="\R" localSheetId="4">#REF!</definedName>
    <definedName name="\R">#REF!</definedName>
    <definedName name="\U" localSheetId="16">#REF!</definedName>
    <definedName name="\U" localSheetId="10">#REF!</definedName>
    <definedName name="\U" localSheetId="4">#REF!</definedName>
    <definedName name="\U">#REF!</definedName>
    <definedName name="\V" localSheetId="16">#REF!</definedName>
    <definedName name="\V" localSheetId="10">#REF!</definedName>
    <definedName name="\V" localSheetId="4">#REF!</definedName>
    <definedName name="\V">#REF!</definedName>
    <definedName name="\x" localSheetId="16">#REF!</definedName>
    <definedName name="\x" localSheetId="10">#REF!</definedName>
    <definedName name="\x">#REF!</definedName>
    <definedName name="ab" localSheetId="16">#REF!</definedName>
    <definedName name="ab" localSheetId="10">#REF!</definedName>
    <definedName name="ab" localSheetId="4">#REF!</definedName>
    <definedName name="ab">#REF!</definedName>
    <definedName name="abc">#REF!</definedName>
    <definedName name="biddername" localSheetId="16">#REF!</definedName>
    <definedName name="biddername" localSheetId="10">#REF!</definedName>
    <definedName name="biddername">#REF!</definedName>
    <definedName name="BL2A" localSheetId="16">'[1]Attach-3 (QR)'!#REF!</definedName>
    <definedName name="BL2A" localSheetId="10">#REF!</definedName>
    <definedName name="BL2A" localSheetId="4">'Attach-3 (QR)'!#REF!</definedName>
    <definedName name="BL2A">#REF!</definedName>
    <definedName name="BL2A2" localSheetId="16">'[1]Attach-3 (QR)'!#REF!</definedName>
    <definedName name="BL2A2" localSheetId="10">#REF!</definedName>
    <definedName name="BL2A2" localSheetId="4">'Attach-3 (QR)'!#REF!</definedName>
    <definedName name="BL2A2">#REF!</definedName>
    <definedName name="BL2AA" localSheetId="16">'[1]Attach-3 (QR)'!#REF!</definedName>
    <definedName name="BL2AA" localSheetId="10">#REF!</definedName>
    <definedName name="BL2AA" localSheetId="4">'Attach-3 (QR)'!#REF!</definedName>
    <definedName name="BL2AA">#REF!</definedName>
    <definedName name="BL2AAA" localSheetId="16">'[1]Attach-3 (QR)'!#REF!</definedName>
    <definedName name="BL2AAA" localSheetId="22">'[2]Attach QR'!$J$785</definedName>
    <definedName name="BL2AAA" localSheetId="10">#REF!</definedName>
    <definedName name="BL2AAA" localSheetId="4">'Attach-3 (QR)'!#REF!</definedName>
    <definedName name="BL2AAA">#REF!</definedName>
    <definedName name="BL2B" localSheetId="16">'[1]Attach-3 (QR)'!#REF!</definedName>
    <definedName name="BL2B" localSheetId="10">#REF!</definedName>
    <definedName name="BL2B" localSheetId="4">'Attach-3 (QR)'!#REF!</definedName>
    <definedName name="BL2B">#REF!</definedName>
    <definedName name="BL2BB" localSheetId="16">'[1]Attach-3 (QR)'!#REF!</definedName>
    <definedName name="BL2BB" localSheetId="10">#REF!</definedName>
    <definedName name="BL2BB" localSheetId="4">'Attach-3 (QR)'!#REF!</definedName>
    <definedName name="BL2BB">#REF!</definedName>
    <definedName name="BL2BBB" localSheetId="16">'[1]Attach-3 (QR)'!#REF!</definedName>
    <definedName name="BL2BBB" localSheetId="22">'[2]Attach QR'!$K$785</definedName>
    <definedName name="BL2BBB" localSheetId="10">#REF!</definedName>
    <definedName name="BL2BBB" localSheetId="4">'Attach-3 (QR)'!#REF!</definedName>
    <definedName name="BL2BBB">#REF!</definedName>
    <definedName name="BL2C" localSheetId="16">'[1]Attach-3 (QR)'!#REF!</definedName>
    <definedName name="BL2C" localSheetId="10">#REF!</definedName>
    <definedName name="BL2C" localSheetId="4">'Attach-3 (QR)'!#REF!</definedName>
    <definedName name="BL2C">#REF!</definedName>
    <definedName name="BL2CC" localSheetId="16">'[1]Attach-3 (QR)'!#REF!</definedName>
    <definedName name="BL2CC" localSheetId="10">#REF!</definedName>
    <definedName name="BL2CC" localSheetId="4">'Attach-3 (QR)'!#REF!</definedName>
    <definedName name="BL2CC">#REF!</definedName>
    <definedName name="BL2CCC" localSheetId="16">'[1]Attach-3 (QR)'!#REF!</definedName>
    <definedName name="BL2CCC" localSheetId="22">'[2]Attach QR'!$L$785</definedName>
    <definedName name="BL2CCC" localSheetId="10">#REF!</definedName>
    <definedName name="BL2CCC" localSheetId="4">'Attach-3 (QR)'!#REF!</definedName>
    <definedName name="BL2CCC">#REF!</definedName>
    <definedName name="BL3A" localSheetId="16">'[1]Attach-3 (QR)'!#REF!</definedName>
    <definedName name="BL3A" localSheetId="10">#REF!</definedName>
    <definedName name="BL3A" localSheetId="4">'Attach-3 (QR)'!#REF!</definedName>
    <definedName name="BL3A">#REF!</definedName>
    <definedName name="BL3AA" localSheetId="16">'[1]Attach-3 (QR)'!#REF!</definedName>
    <definedName name="BL3AA" localSheetId="10">#REF!</definedName>
    <definedName name="BL3AA" localSheetId="4">'Attach-3 (QR)'!#REF!</definedName>
    <definedName name="BL3AA">#REF!</definedName>
    <definedName name="BL3AAA" localSheetId="16">'[1]Attach-3 (QR)'!#REF!</definedName>
    <definedName name="BL3AAA" localSheetId="22">'[2]Attach QR'!$J$788</definedName>
    <definedName name="BL3AAA" localSheetId="10">#REF!</definedName>
    <definedName name="BL3AAA" localSheetId="4">'Attach-3 (QR)'!#REF!</definedName>
    <definedName name="BL3AAA">#REF!</definedName>
    <definedName name="BL3B" localSheetId="16">'[1]Attach-3 (QR)'!#REF!</definedName>
    <definedName name="BL3B" localSheetId="10">#REF!</definedName>
    <definedName name="BL3B" localSheetId="4">'Attach-3 (QR)'!#REF!</definedName>
    <definedName name="BL3B">#REF!</definedName>
    <definedName name="BL3BB" localSheetId="16">'[1]Attach-3 (QR)'!#REF!</definedName>
    <definedName name="BL3BB" localSheetId="10">#REF!</definedName>
    <definedName name="BL3BB" localSheetId="4">'Attach-3 (QR)'!#REF!</definedName>
    <definedName name="BL3BB">#REF!</definedName>
    <definedName name="BL3BBB" localSheetId="16">'[1]Attach-3 (QR)'!#REF!</definedName>
    <definedName name="BL3BBB" localSheetId="22">'[2]Attach QR'!$K$788</definedName>
    <definedName name="BL3BBB" localSheetId="10">#REF!</definedName>
    <definedName name="BL3BBB" localSheetId="4">'Attach-3 (QR)'!#REF!</definedName>
    <definedName name="BL3BBB">#REF!</definedName>
    <definedName name="BL3C" localSheetId="16">'[1]Attach-3 (QR)'!#REF!</definedName>
    <definedName name="BL3C" localSheetId="10">#REF!</definedName>
    <definedName name="BL3C" localSheetId="4">'Attach-3 (QR)'!#REF!</definedName>
    <definedName name="BL3C">#REF!</definedName>
    <definedName name="BL3CC" localSheetId="16">'[1]Attach-3 (QR)'!#REF!</definedName>
    <definedName name="BL3CC" localSheetId="10">#REF!</definedName>
    <definedName name="BL3CC" localSheetId="4">'Attach-3 (QR)'!#REF!</definedName>
    <definedName name="BL3CC">#REF!</definedName>
    <definedName name="BL3CCC" localSheetId="16">'[1]Attach-3 (QR)'!#REF!</definedName>
    <definedName name="BL3CCC" localSheetId="22">'[2]Attach QR'!$L$788</definedName>
    <definedName name="BL3CCC" localSheetId="10">#REF!</definedName>
    <definedName name="BL3CCC" localSheetId="4">'Attach-3 (QR)'!#REF!</definedName>
    <definedName name="BL3CCC">#REF!</definedName>
    <definedName name="BL4A" localSheetId="16">'[1]Attach-3 (QR)'!#REF!</definedName>
    <definedName name="BL4A" localSheetId="10">#REF!</definedName>
    <definedName name="BL4A" localSheetId="4">'Attach-3 (QR)'!#REF!</definedName>
    <definedName name="BL4A">#REF!</definedName>
    <definedName name="BL4AA" localSheetId="16">'[1]Attach-3 (QR)'!#REF!</definedName>
    <definedName name="BL4AA" localSheetId="10">#REF!</definedName>
    <definedName name="BL4AA" localSheetId="4">'Attach-3 (QR)'!#REF!</definedName>
    <definedName name="BL4AA">#REF!</definedName>
    <definedName name="BL4AAA" localSheetId="16">'[1]Attach-3 (QR)'!#REF!</definedName>
    <definedName name="BL4AAA" localSheetId="22">'[2]Attach QR'!$J$791</definedName>
    <definedName name="BL4AAA" localSheetId="10">#REF!</definedName>
    <definedName name="BL4AAA" localSheetId="4">'Attach-3 (QR)'!#REF!</definedName>
    <definedName name="BL4AAA">#REF!</definedName>
    <definedName name="BL4B" localSheetId="16">'[1]Attach-3 (QR)'!#REF!</definedName>
    <definedName name="BL4B" localSheetId="10">#REF!</definedName>
    <definedName name="BL4B" localSheetId="4">'Attach-3 (QR)'!#REF!</definedName>
    <definedName name="BL4B">#REF!</definedName>
    <definedName name="BL4BB" localSheetId="16">'[1]Attach-3 (QR)'!#REF!</definedName>
    <definedName name="BL4BB" localSheetId="10">#REF!</definedName>
    <definedName name="BL4BB" localSheetId="4">'Attach-3 (QR)'!#REF!</definedName>
    <definedName name="BL4BB">#REF!</definedName>
    <definedName name="BL4BBB" localSheetId="16">'[1]Attach-3 (QR)'!#REF!</definedName>
    <definedName name="BL4BBB" localSheetId="22">'[2]Attach QR'!$K$791</definedName>
    <definedName name="BL4BBB" localSheetId="10">#REF!</definedName>
    <definedName name="BL4BBB" localSheetId="4">'Attach-3 (QR)'!#REF!</definedName>
    <definedName name="BL4BBB">#REF!</definedName>
    <definedName name="BL4C" localSheetId="16">'[1]Attach-3 (QR)'!#REF!</definedName>
    <definedName name="BL4C" localSheetId="10">#REF!</definedName>
    <definedName name="BL4C" localSheetId="4">'Attach-3 (QR)'!#REF!</definedName>
    <definedName name="BL4C">#REF!</definedName>
    <definedName name="BL4CC" localSheetId="16">'[1]Attach-3 (QR)'!#REF!</definedName>
    <definedName name="BL4CC" localSheetId="10">#REF!</definedName>
    <definedName name="BL4CC" localSheetId="4">'Attach-3 (QR)'!#REF!</definedName>
    <definedName name="BL4CC">#REF!</definedName>
    <definedName name="BL4CCC" localSheetId="16">'[1]Attach-3 (QR)'!#REF!</definedName>
    <definedName name="BL4CCC" localSheetId="22">'[2]Attach QR'!$L$791</definedName>
    <definedName name="BL4CCC" localSheetId="10">#REF!</definedName>
    <definedName name="BL4CCC" localSheetId="4">'Attach-3 (QR)'!#REF!</definedName>
    <definedName name="BL4CCC">#REF!</definedName>
    <definedName name="BL5A" localSheetId="16">'[1]Attach-3 (QR)'!#REF!</definedName>
    <definedName name="BL5A" localSheetId="10">#REF!</definedName>
    <definedName name="BL5A" localSheetId="4">'Attach-3 (QR)'!#REF!</definedName>
    <definedName name="BL5A">#REF!</definedName>
    <definedName name="BL5AA" localSheetId="16">'[1]Attach-3 (QR)'!#REF!</definedName>
    <definedName name="BL5AA" localSheetId="10">#REF!</definedName>
    <definedName name="BL5AA" localSheetId="4">'Attach-3 (QR)'!#REF!</definedName>
    <definedName name="BL5AA">#REF!</definedName>
    <definedName name="BL5AAA" localSheetId="16">'[1]Attach-3 (QR)'!#REF!</definedName>
    <definedName name="BL5AAA" localSheetId="22">'[2]Attach QR'!$J$794</definedName>
    <definedName name="BL5AAA" localSheetId="10">#REF!</definedName>
    <definedName name="BL5AAA" localSheetId="4">'Attach-3 (QR)'!#REF!</definedName>
    <definedName name="BL5AAA">#REF!</definedName>
    <definedName name="BL5B" localSheetId="16">'[1]Attach-3 (QR)'!#REF!</definedName>
    <definedName name="BL5B" localSheetId="10">#REF!</definedName>
    <definedName name="BL5B" localSheetId="4">'Attach-3 (QR)'!#REF!</definedName>
    <definedName name="BL5B">#REF!</definedName>
    <definedName name="BL5BB" localSheetId="16">'[1]Attach-3 (QR)'!#REF!</definedName>
    <definedName name="BL5BB" localSheetId="10">#REF!</definedName>
    <definedName name="BL5BB" localSheetId="4">'Attach-3 (QR)'!#REF!</definedName>
    <definedName name="BL5BB">#REF!</definedName>
    <definedName name="BL5BBB" localSheetId="16">'[1]Attach-3 (QR)'!#REF!</definedName>
    <definedName name="BL5BBB" localSheetId="22">'[2]Attach QR'!$K$794</definedName>
    <definedName name="BL5BBB" localSheetId="10">#REF!</definedName>
    <definedName name="BL5BBB" localSheetId="4">'Attach-3 (QR)'!#REF!</definedName>
    <definedName name="BL5BBB">#REF!</definedName>
    <definedName name="BL5C" localSheetId="16">'[1]Attach-3 (QR)'!#REF!</definedName>
    <definedName name="BL5C" localSheetId="10">#REF!</definedName>
    <definedName name="BL5C" localSheetId="4">'Attach-3 (QR)'!#REF!</definedName>
    <definedName name="BL5C">#REF!</definedName>
    <definedName name="BL5CC" localSheetId="16">'[1]Attach-3 (QR)'!#REF!</definedName>
    <definedName name="BL5CC" localSheetId="10">#REF!</definedName>
    <definedName name="BL5CC" localSheetId="4">'Attach-3 (QR)'!#REF!</definedName>
    <definedName name="BL5CC">#REF!</definedName>
    <definedName name="BL5CCC" localSheetId="16">'[1]Attach-3 (QR)'!#REF!</definedName>
    <definedName name="BL5CCC" localSheetId="22">'[2]Attach QR'!$L$794</definedName>
    <definedName name="BL5CCC" localSheetId="10">#REF!</definedName>
    <definedName name="BL5CCC" localSheetId="4">'Attach-3 (QR)'!#REF!</definedName>
    <definedName name="BL5CCC">#REF!</definedName>
    <definedName name="CAPA1" localSheetId="16">'[1]Attach-3 (QR)'!#REF!</definedName>
    <definedName name="CAPA1" localSheetId="10">#REF!</definedName>
    <definedName name="CAPA1" localSheetId="4">'Attach-3 (QR)'!#REF!</definedName>
    <definedName name="CAPA1">#REF!</definedName>
    <definedName name="CAPA11" localSheetId="16">'[1]Attach-3 (QR)'!#REF!</definedName>
    <definedName name="CAPA11" localSheetId="10">#REF!</definedName>
    <definedName name="CAPA11" localSheetId="4">'Attach-3 (QR)'!#REF!</definedName>
    <definedName name="CAPA11">#REF!</definedName>
    <definedName name="CAPA111" localSheetId="16">'[1]Attach-3 (QR)'!#REF!</definedName>
    <definedName name="CAPA111" localSheetId="22">'[2]Attach QR'!$F$505</definedName>
    <definedName name="CAPA111" localSheetId="10">#REF!</definedName>
    <definedName name="CAPA111" localSheetId="4">'Attach-3 (QR)'!#REF!</definedName>
    <definedName name="CAPA111">#REF!</definedName>
    <definedName name="CAPA2" localSheetId="16">'[1]Attach-3 (QR)'!#REF!</definedName>
    <definedName name="CAPA2" localSheetId="10">#REF!</definedName>
    <definedName name="CAPA2" localSheetId="4">'Attach-3 (QR)'!#REF!</definedName>
    <definedName name="CAPA2">#REF!</definedName>
    <definedName name="CAPA22" localSheetId="16">'[1]Attach-3 (QR)'!#REF!</definedName>
    <definedName name="CAPA22" localSheetId="10">#REF!</definedName>
    <definedName name="CAPA22" localSheetId="4">'Attach-3 (QR)'!#REF!</definedName>
    <definedName name="CAPA22">#REF!</definedName>
    <definedName name="CAPA222" localSheetId="16">'[1]Attach-3 (QR)'!#REF!</definedName>
    <definedName name="CAPA222" localSheetId="22">'[2]Attach QR'!$I$505</definedName>
    <definedName name="CAPA222" localSheetId="10">#REF!</definedName>
    <definedName name="CAPA222" localSheetId="4">'Attach-3 (QR)'!#REF!</definedName>
    <definedName name="CAPA222">#REF!</definedName>
    <definedName name="CAPA3" localSheetId="16">'[1]Attach-3 (QR)'!#REF!</definedName>
    <definedName name="CAPA3" localSheetId="10">#REF!</definedName>
    <definedName name="CAPA3" localSheetId="4">'Attach-3 (QR)'!#REF!</definedName>
    <definedName name="CAPA3">#REF!</definedName>
    <definedName name="CAPA33" localSheetId="16">'[1]Attach-3 (QR)'!#REF!</definedName>
    <definedName name="CAPA33" localSheetId="10">#REF!</definedName>
    <definedName name="CAPA33" localSheetId="4">'Attach-3 (QR)'!#REF!</definedName>
    <definedName name="CAPA33">#REF!</definedName>
    <definedName name="CAPA333" localSheetId="16">'[1]Attach-3 (QR)'!#REF!</definedName>
    <definedName name="CAPA333" localSheetId="22">'[2]Attach QR'!$G$651</definedName>
    <definedName name="CAPA333" localSheetId="10">#REF!</definedName>
    <definedName name="CAPA333" localSheetId="4">'Attach-3 (QR)'!#REF!</definedName>
    <definedName name="CAPA333">#REF!</definedName>
    <definedName name="CAPA4" localSheetId="16">'[1]Attach-3 (QR)'!#REF!</definedName>
    <definedName name="CAPA4" localSheetId="10">#REF!</definedName>
    <definedName name="CAPA4" localSheetId="4">'Attach-3 (QR)'!#REF!</definedName>
    <definedName name="CAPA4">#REF!</definedName>
    <definedName name="CAPA44" localSheetId="16">'[1]Attach-3 (QR)'!#REF!</definedName>
    <definedName name="CAPA44" localSheetId="10">#REF!</definedName>
    <definedName name="CAPA44" localSheetId="4">'Attach-3 (QR)'!#REF!</definedName>
    <definedName name="CAPA44">#REF!</definedName>
    <definedName name="CAPA444" localSheetId="16">'[1]Attach-3 (QR)'!#REF!</definedName>
    <definedName name="CAPA444" localSheetId="22">'[2]Attach QR'!$I$651</definedName>
    <definedName name="CAPA444" localSheetId="10">#REF!</definedName>
    <definedName name="CAPA444" localSheetId="4">'Attach-3 (QR)'!#REF!</definedName>
    <definedName name="CAPA444">#REF!</definedName>
    <definedName name="CAPA7" localSheetId="16">'[1]Attach-3 (QR)'!#REF!</definedName>
    <definedName name="CAPA7" localSheetId="10">#REF!</definedName>
    <definedName name="CAPA7" localSheetId="4">'Attach-3 (QR)'!#REF!</definedName>
    <definedName name="CAPA7">#REF!</definedName>
    <definedName name="CAPA77" localSheetId="16">'[1]Attach-3 (QR)'!#REF!</definedName>
    <definedName name="CAPA77" localSheetId="10">#REF!</definedName>
    <definedName name="CAPA77" localSheetId="4">'Attach-3 (QR)'!#REF!</definedName>
    <definedName name="CAPA77">#REF!</definedName>
    <definedName name="CAPA777" localSheetId="16">'[1]Attach-3 (QR)'!#REF!</definedName>
    <definedName name="CAPA777" localSheetId="22">'[2]Attach QR'!$D$505</definedName>
    <definedName name="CAPA777" localSheetId="10">#REF!</definedName>
    <definedName name="CAPA777" localSheetId="4">'Attach-3 (QR)'!#REF!</definedName>
    <definedName name="CAPA777">#REF!</definedName>
    <definedName name="COO" localSheetId="16">'[3]Sch-1a'!#REF!</definedName>
    <definedName name="COO" localSheetId="10">'[4]Sch-1a'!#REF!</definedName>
    <definedName name="COO" localSheetId="4">'[5]Sch-1a'!#REF!</definedName>
    <definedName name="COO">'[4]Sch-1a'!#REF!</definedName>
    <definedName name="date" localSheetId="16">#REF!</definedName>
    <definedName name="date" localSheetId="10">#REF!</definedName>
    <definedName name="date" localSheetId="4">#REF!</definedName>
    <definedName name="date">#REF!</definedName>
    <definedName name="iii" localSheetId="16">#REF!</definedName>
    <definedName name="iii" localSheetId="10">#REF!</definedName>
    <definedName name="iii">#REF!</definedName>
    <definedName name="LA" localSheetId="16">#REF!</definedName>
    <definedName name="LA">#REF!</definedName>
    <definedName name="logo1">"Picture 7"</definedName>
    <definedName name="MANU1" localSheetId="16">'[1]Attach-3 (QR)'!#REF!</definedName>
    <definedName name="MANU1" localSheetId="10">#REF!</definedName>
    <definedName name="MANU1" localSheetId="4">'Attach-3 (QR)'!#REF!</definedName>
    <definedName name="MANU1">#REF!</definedName>
    <definedName name="MANU11" localSheetId="16">'[1]Attach-3 (QR)'!#REF!</definedName>
    <definedName name="MANU11" localSheetId="10">#REF!</definedName>
    <definedName name="MANU11" localSheetId="4">'Attach-3 (QR)'!#REF!</definedName>
    <definedName name="MANU11">#REF!</definedName>
    <definedName name="MANU111" localSheetId="16">'[1]Attach-3 (QR)'!#REF!</definedName>
    <definedName name="MANU111" localSheetId="22">'[2]Attach QR'!$H$350</definedName>
    <definedName name="MANU111" localSheetId="10">#REF!</definedName>
    <definedName name="MANU111" localSheetId="4">'Attach-3 (QR)'!#REF!</definedName>
    <definedName name="MANU111">#REF!</definedName>
    <definedName name="MANU2" localSheetId="16">'[1]Attach-3 (QR)'!#REF!</definedName>
    <definedName name="MANU2" localSheetId="10">#REF!</definedName>
    <definedName name="MANU2" localSheetId="4">'Attach-3 (QR)'!#REF!</definedName>
    <definedName name="MANU2">#REF!</definedName>
    <definedName name="MANU22" localSheetId="16">'[1]Attach-3 (QR)'!#REF!</definedName>
    <definedName name="MANU22" localSheetId="10">#REF!</definedName>
    <definedName name="MANU22" localSheetId="4">'Attach-3 (QR)'!#REF!</definedName>
    <definedName name="MANU22">#REF!</definedName>
    <definedName name="MANU222" localSheetId="16">'[1]Attach-3 (QR)'!#REF!</definedName>
    <definedName name="MANU222" localSheetId="22">'[2]Attach QR'!$H$419</definedName>
    <definedName name="MANU222" localSheetId="10">#REF!</definedName>
    <definedName name="MANU222" localSheetId="4">'Attach-3 (QR)'!#REF!</definedName>
    <definedName name="MANU222">#REF!</definedName>
    <definedName name="MANU3" localSheetId="16">'[1]Attach-3 (QR)'!#REF!</definedName>
    <definedName name="MANU3" localSheetId="10">#REF!</definedName>
    <definedName name="MANU3" localSheetId="4">'Attach-3 (QR)'!#REF!</definedName>
    <definedName name="MANU3">#REF!</definedName>
    <definedName name="MANU33" localSheetId="16">'[1]Attach-3 (QR)'!#REF!</definedName>
    <definedName name="MANU33" localSheetId="10">#REF!</definedName>
    <definedName name="MANU33" localSheetId="4">'Attach-3 (QR)'!#REF!</definedName>
    <definedName name="MANU33">#REF!</definedName>
    <definedName name="MANU333" localSheetId="16">'[1]Attach-3 (QR)'!#REF!</definedName>
    <definedName name="MANU333" localSheetId="22">'[2]Attach QR'!$G$560</definedName>
    <definedName name="MANU333" localSheetId="10">#REF!</definedName>
    <definedName name="MANU333" localSheetId="4">'Attach-3 (QR)'!#REF!</definedName>
    <definedName name="MANU333">#REF!</definedName>
    <definedName name="MANU4" localSheetId="16">'[1]Attach-3 (QR)'!#REF!</definedName>
    <definedName name="MANU4" localSheetId="10">#REF!</definedName>
    <definedName name="MANU4" localSheetId="4">'Attach-3 (QR)'!#REF!</definedName>
    <definedName name="MANU4">#REF!</definedName>
    <definedName name="MANU44" localSheetId="16">'[1]Attach-3 (QR)'!#REF!</definedName>
    <definedName name="MANU44" localSheetId="10">#REF!</definedName>
    <definedName name="MANU44" localSheetId="4">'Attach-3 (QR)'!#REF!</definedName>
    <definedName name="MANU44">#REF!</definedName>
    <definedName name="MANU444" localSheetId="16">'[1]Attach-3 (QR)'!#REF!</definedName>
    <definedName name="MANU444" localSheetId="22">'[2]Attach QR'!$I$560</definedName>
    <definedName name="MANU444" localSheetId="10">#REF!</definedName>
    <definedName name="MANU444" localSheetId="4">'Attach-3 (QR)'!#REF!</definedName>
    <definedName name="MANU444">#REF!</definedName>
    <definedName name="MANU5" localSheetId="16">'[1]Attach-3 (QR)'!#REF!</definedName>
    <definedName name="MANU5" localSheetId="10">#REF!</definedName>
    <definedName name="MANU5" localSheetId="4">'Attach-3 (QR)'!#REF!</definedName>
    <definedName name="MANU5">#REF!</definedName>
    <definedName name="MANU55" localSheetId="16">'[1]Attach-3 (QR)'!#REF!</definedName>
    <definedName name="MANU55" localSheetId="10">#REF!</definedName>
    <definedName name="MANU55" localSheetId="4">'Attach-3 (QR)'!#REF!</definedName>
    <definedName name="MANU55">#REF!</definedName>
    <definedName name="MANU555" localSheetId="16">'[1]Attach-3 (QR)'!#REF!</definedName>
    <definedName name="MANU555" localSheetId="22">'[2]Attach QR'!$E$560</definedName>
    <definedName name="MANU555" localSheetId="10">#REF!</definedName>
    <definedName name="MANU555" localSheetId="4">'Attach-3 (QR)'!#REF!</definedName>
    <definedName name="MANU555">#REF!</definedName>
    <definedName name="PATH1" localSheetId="16">'[1]Attach-3 (QR)'!#REF!</definedName>
    <definedName name="PATH1" localSheetId="10">#REF!</definedName>
    <definedName name="PATH1" localSheetId="4">'Attach-3 (QR)'!#REF!</definedName>
    <definedName name="PATH1">#REF!</definedName>
    <definedName name="PATH11" localSheetId="16">'[1]Attach-3 (QR)'!#REF!</definedName>
    <definedName name="PATH11" localSheetId="10">#REF!</definedName>
    <definedName name="PATH11" localSheetId="4">'Attach-3 (QR)'!#REF!</definedName>
    <definedName name="PATH11">#REF!</definedName>
    <definedName name="PATH111" localSheetId="16">'[1]Attach-3 (QR)'!#REF!</definedName>
    <definedName name="PATH111" localSheetId="22">'[2]Attach QR'!$G$170</definedName>
    <definedName name="PATH111" localSheetId="10">#REF!</definedName>
    <definedName name="PATH111" localSheetId="4">'Attach-3 (QR)'!#REF!</definedName>
    <definedName name="PATH111">#REF!</definedName>
    <definedName name="PATH2" localSheetId="16">'[1]Attach-3 (QR)'!#REF!</definedName>
    <definedName name="PATH2" localSheetId="10">#REF!</definedName>
    <definedName name="PATH2" localSheetId="4">'Attach-3 (QR)'!#REF!</definedName>
    <definedName name="PATH2">#REF!</definedName>
    <definedName name="PATH22" localSheetId="16">'[1]Attach-3 (QR)'!#REF!</definedName>
    <definedName name="PATH22" localSheetId="10">#REF!</definedName>
    <definedName name="PATH22" localSheetId="4">'Attach-3 (QR)'!#REF!</definedName>
    <definedName name="PATH22">#REF!</definedName>
    <definedName name="PATH222" localSheetId="16">'[1]Attach-3 (QR)'!#REF!</definedName>
    <definedName name="PATH222" localSheetId="22">'[2]Attach QR'!$I$170</definedName>
    <definedName name="PATH222" localSheetId="10">#REF!</definedName>
    <definedName name="PATH222" localSheetId="4">'Attach-3 (QR)'!#REF!</definedName>
    <definedName name="PATH222">#REF!</definedName>
    <definedName name="PATH3" localSheetId="16">'[1]Attach-3 (QR)'!#REF!</definedName>
    <definedName name="PATH3" localSheetId="10">#REF!</definedName>
    <definedName name="PATH3" localSheetId="4">'Attach-3 (QR)'!#REF!</definedName>
    <definedName name="PATH3">#REF!</definedName>
    <definedName name="PATH33" localSheetId="16">'[1]Attach-3 (QR)'!#REF!</definedName>
    <definedName name="PATH33" localSheetId="10">#REF!</definedName>
    <definedName name="PATH33" localSheetId="4">'Attach-3 (QR)'!#REF!</definedName>
    <definedName name="PATH33">#REF!</definedName>
    <definedName name="PATH333" localSheetId="16">'[1]Attach-3 (QR)'!#REF!</definedName>
    <definedName name="PATH333" localSheetId="22">'[2]Attach QR'!$G$246</definedName>
    <definedName name="PATH333" localSheetId="10">#REF!</definedName>
    <definedName name="PATH333" localSheetId="4">'Attach-3 (QR)'!#REF!</definedName>
    <definedName name="PATH333">#REF!</definedName>
    <definedName name="PATH4" localSheetId="16">'[1]Attach-3 (QR)'!#REF!</definedName>
    <definedName name="PATH4" localSheetId="10">#REF!</definedName>
    <definedName name="PATH4" localSheetId="4">'Attach-3 (QR)'!#REF!</definedName>
    <definedName name="PATH4">#REF!</definedName>
    <definedName name="PATH44" localSheetId="16">'[1]Attach-3 (QR)'!#REF!</definedName>
    <definedName name="PATH44" localSheetId="10">#REF!</definedName>
    <definedName name="PATH44" localSheetId="4">'Attach-3 (QR)'!#REF!</definedName>
    <definedName name="PATH44">#REF!</definedName>
    <definedName name="PATH444" localSheetId="16">'[1]Attach-3 (QR)'!#REF!</definedName>
    <definedName name="PATH444" localSheetId="22">'[2]Attach QR'!$I$246</definedName>
    <definedName name="PATH444" localSheetId="10">#REF!</definedName>
    <definedName name="PATH444" localSheetId="4">'Attach-3 (QR)'!#REF!</definedName>
    <definedName name="PATH444">#REF!</definedName>
    <definedName name="PATH5" localSheetId="16">'[1]Attach-3 (QR)'!#REF!</definedName>
    <definedName name="PATH5" localSheetId="10">#REF!</definedName>
    <definedName name="PATH5" localSheetId="4">'Attach-3 (QR)'!#REF!</definedName>
    <definedName name="PATH5">#REF!</definedName>
    <definedName name="PATH55" localSheetId="16">'[1]Attach-3 (QR)'!#REF!</definedName>
    <definedName name="PATH55" localSheetId="10">#REF!</definedName>
    <definedName name="PATH55" localSheetId="4">'Attach-3 (QR)'!#REF!</definedName>
    <definedName name="PATH55">#REF!</definedName>
    <definedName name="PATH555" localSheetId="16">'[1]Attach-3 (QR)'!#REF!</definedName>
    <definedName name="PATH555" localSheetId="10">#REF!</definedName>
    <definedName name="PATH555" localSheetId="4">'Attach-3 (QR)'!#REF!</definedName>
    <definedName name="PATH555">#REF!</definedName>
    <definedName name="PATHAR1" localSheetId="16">'[1]Attach-3 (QR)'!#REF!</definedName>
    <definedName name="PATHAR1" localSheetId="10">#REF!</definedName>
    <definedName name="PATHAR1" localSheetId="4">'Attach-3 (QR)'!#REF!</definedName>
    <definedName name="PATHAR1">#REF!</definedName>
    <definedName name="PATHAR2" localSheetId="16">'[1]Attach-3 (QR)'!#REF!</definedName>
    <definedName name="PATHAR2" localSheetId="10">#REF!</definedName>
    <definedName name="PATHAR2" localSheetId="4">'Attach-3 (QR)'!#REF!</definedName>
    <definedName name="PATHAR2">#REF!</definedName>
    <definedName name="PATHAR3" localSheetId="16">'[1]Attach-3 (QR)'!#REF!</definedName>
    <definedName name="PATHAR3" localSheetId="22">'[2]Attach QR'!$AO$750</definedName>
    <definedName name="PATHAR3" localSheetId="10">#REF!</definedName>
    <definedName name="PATHAR3" localSheetId="4">'Attach-3 (QR)'!#REF!</definedName>
    <definedName name="PATHAR3">#REF!</definedName>
    <definedName name="PATHJV1" localSheetId="16">'[1]Attach-3 (QR)'!#REF!</definedName>
    <definedName name="PATHJV1" localSheetId="10">#REF!</definedName>
    <definedName name="PATHJV1" localSheetId="4">'Attach-3 (QR)'!#REF!</definedName>
    <definedName name="PATHJV1">#REF!</definedName>
    <definedName name="PATHJV11" localSheetId="16">'[1]Attach-3 (QR)'!#REF!</definedName>
    <definedName name="PATHJV11" localSheetId="10">#REF!</definedName>
    <definedName name="PATHJV11" localSheetId="4">'Attach-3 (QR)'!#REF!</definedName>
    <definedName name="PATHJV11">#REF!</definedName>
    <definedName name="PATHJV111" localSheetId="16">'[1]Attach-3 (QR)'!#REF!</definedName>
    <definedName name="PATHJV111" localSheetId="10">#REF!</definedName>
    <definedName name="PATHJV111" localSheetId="4">'Attach-3 (QR)'!#REF!</definedName>
    <definedName name="PATHJV111">#REF!</definedName>
    <definedName name="PATHJV2" localSheetId="16">'[1]Attach-3 (QR)'!#REF!</definedName>
    <definedName name="PATHJV2" localSheetId="10">#REF!</definedName>
    <definedName name="PATHJV2" localSheetId="4">'Attach-3 (QR)'!#REF!</definedName>
    <definedName name="PATHJV2">#REF!</definedName>
    <definedName name="PATHJV22" localSheetId="16">'[1]Attach-3 (QR)'!#REF!</definedName>
    <definedName name="PATHJV22" localSheetId="10">#REF!</definedName>
    <definedName name="PATHJV22" localSheetId="4">'Attach-3 (QR)'!#REF!</definedName>
    <definedName name="PATHJV22">#REF!</definedName>
    <definedName name="PATHJV222" localSheetId="16">'[1]Attach-3 (QR)'!#REF!</definedName>
    <definedName name="PATHJV222" localSheetId="10">#REF!</definedName>
    <definedName name="PATHJV222" localSheetId="4">'Attach-3 (QR)'!#REF!</definedName>
    <definedName name="PATHJV222">#REF!</definedName>
    <definedName name="PATHJV3" localSheetId="16">'[1]Attach-3 (QR)'!#REF!</definedName>
    <definedName name="PATHJV3" localSheetId="22">'[2]Attach QR'!$I$61</definedName>
    <definedName name="PATHJV3" localSheetId="10">#REF!</definedName>
    <definedName name="PATHJV3" localSheetId="4">'Attach-3 (QR)'!#REF!</definedName>
    <definedName name="PATHJV3">#REF!</definedName>
    <definedName name="PATHJV33" localSheetId="16">'[1]Attach-3 (QR)'!#REF!</definedName>
    <definedName name="PATHJV33" localSheetId="22">'[2]Attach QR'!$G$61</definedName>
    <definedName name="PATHJV33" localSheetId="10">#REF!</definedName>
    <definedName name="PATHJV33" localSheetId="4">'Attach-3 (QR)'!#REF!</definedName>
    <definedName name="PATHJV33">#REF!</definedName>
    <definedName name="PATHJV333" localSheetId="16">'[1]Attach-3 (QR)'!#REF!</definedName>
    <definedName name="PATHJV333" localSheetId="22">'[2]Attach QR'!$E$61</definedName>
    <definedName name="PATHJV333" localSheetId="10">#REF!</definedName>
    <definedName name="PATHJV333" localSheetId="4">'Attach-3 (QR)'!#REF!</definedName>
    <definedName name="PATHJV333">#REF!</definedName>
    <definedName name="PATHJVPR1" localSheetId="16">'[1]Attach-3 (QR)'!#REF!</definedName>
    <definedName name="PATHJVPR1" localSheetId="10">#REF!</definedName>
    <definedName name="PATHJVPR1" localSheetId="4">'Attach-3 (QR)'!#REF!</definedName>
    <definedName name="PATHJVPR1">#REF!</definedName>
    <definedName name="PATHJVPR11" localSheetId="16">'[1]Attach-3 (QR)'!#REF!</definedName>
    <definedName name="PATHJVPR11" localSheetId="10">#REF!</definedName>
    <definedName name="PATHJVPR11" localSheetId="4">'Attach-3 (QR)'!#REF!</definedName>
    <definedName name="PATHJVPR11">#REF!</definedName>
    <definedName name="PATHJVPR111" localSheetId="16">'[1]Attach-3 (QR)'!#REF!</definedName>
    <definedName name="PATHJVPR111" localSheetId="22">'[2]Attach QR'!$K$782</definedName>
    <definedName name="PATHJVPR111" localSheetId="10">#REF!</definedName>
    <definedName name="PATHJVPR111" localSheetId="4">'Attach-3 (QR)'!#REF!</definedName>
    <definedName name="PATHJVPR111">#REF!</definedName>
    <definedName name="PATHJVPR2" localSheetId="16">'[1]Attach-3 (QR)'!#REF!</definedName>
    <definedName name="PATHJVPR2" localSheetId="10">#REF!</definedName>
    <definedName name="PATHJVPR2" localSheetId="4">'Attach-3 (QR)'!#REF!</definedName>
    <definedName name="PATHJVPR2">#REF!</definedName>
    <definedName name="PATHJVPR22" localSheetId="16">'[1]Attach-3 (QR)'!#REF!</definedName>
    <definedName name="PATHJVPR22" localSheetId="10">#REF!</definedName>
    <definedName name="PATHJVPR22" localSheetId="4">'Attach-3 (QR)'!#REF!</definedName>
    <definedName name="PATHJVPR22">#REF!</definedName>
    <definedName name="PATHJVPR222" localSheetId="16">'[1]Attach-3 (QR)'!#REF!</definedName>
    <definedName name="PATHJVPR222" localSheetId="22">'[2]Attach QR'!$L$782</definedName>
    <definedName name="PATHJVPR222" localSheetId="10">#REF!</definedName>
    <definedName name="PATHJVPR222" localSheetId="4">'Attach-3 (QR)'!#REF!</definedName>
    <definedName name="PATHJVPR222">#REF!</definedName>
    <definedName name="PATHLA1" localSheetId="16">'[1]Attach-3 (QR)'!#REF!</definedName>
    <definedName name="PATHLA1" localSheetId="10">#REF!</definedName>
    <definedName name="PATHLA1" localSheetId="4">'Attach-3 (QR)'!#REF!</definedName>
    <definedName name="PATHLA1">#REF!</definedName>
    <definedName name="PATHLA2" localSheetId="16">'[1]Attach-3 (QR)'!#REF!</definedName>
    <definedName name="PATHLA2" localSheetId="10">#REF!</definedName>
    <definedName name="PATHLA2" localSheetId="4">'Attach-3 (QR)'!#REF!</definedName>
    <definedName name="PATHLA2">#REF!</definedName>
    <definedName name="PATHLA3" localSheetId="16">'[1]Attach-3 (QR)'!#REF!</definedName>
    <definedName name="PATHLA3" localSheetId="22">'[2]Attach QR'!$D$651</definedName>
    <definedName name="PATHLA3" localSheetId="10">#REF!</definedName>
    <definedName name="PATHLA3" localSheetId="4">'Attach-3 (QR)'!#REF!</definedName>
    <definedName name="PATHLA3">#REF!</definedName>
    <definedName name="PATHLP1" localSheetId="16">'[1]Attach-3 (QR)'!#REF!</definedName>
    <definedName name="PATHLP1" localSheetId="10">#REF!</definedName>
    <definedName name="PATHLP1" localSheetId="4">'Attach-3 (QR)'!#REF!</definedName>
    <definedName name="PATHLP1">#REF!</definedName>
    <definedName name="PATHLP2" localSheetId="16">'[1]Attach-3 (QR)'!#REF!</definedName>
    <definedName name="PATHLP2" localSheetId="10">#REF!</definedName>
    <definedName name="PATHLP2" localSheetId="4">'Attach-3 (QR)'!#REF!</definedName>
    <definedName name="PATHLP2">#REF!</definedName>
    <definedName name="PATHLP3" localSheetId="16">'[1]Attach-3 (QR)'!#REF!</definedName>
    <definedName name="PATHLP3" localSheetId="22">'[2]Attach QR'!$J$782</definedName>
    <definedName name="PATHLP3" localSheetId="10">#REF!</definedName>
    <definedName name="PATHLP3" localSheetId="4">'Attach-3 (QR)'!#REF!</definedName>
    <definedName name="PATHLP3">#REF!</definedName>
    <definedName name="PATHPR1" localSheetId="16">'[1]Attach-3 (QR)'!#REF!</definedName>
    <definedName name="PATHPR1" localSheetId="10">#REF!</definedName>
    <definedName name="PATHPR1" localSheetId="4">'Attach-3 (QR)'!#REF!</definedName>
    <definedName name="PATHPR1">#REF!</definedName>
    <definedName name="PATHPR2" localSheetId="16">'[1]Attach-3 (QR)'!#REF!</definedName>
    <definedName name="PATHPR2" localSheetId="10">#REF!</definedName>
    <definedName name="PATHPR2" localSheetId="4">'Attach-3 (QR)'!#REF!</definedName>
    <definedName name="PATHPR2">#REF!</definedName>
    <definedName name="_xlnm.Print_Area" localSheetId="14">'Attach 10'!$A$1:$E$16</definedName>
    <definedName name="_xlnm.Print_Area" localSheetId="15">'Attach 11'!$A$1:$E$28</definedName>
    <definedName name="_xlnm.Print_Area" localSheetId="16">'Attach 12'!$A$1:$F$22</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15'!$A$1:$E$84</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5A'!$A$1:$E$28</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9'!$A$1:$E$52</definedName>
    <definedName name="_xlnm.Print_Area" localSheetId="4">'Attach-3 (QR)'!$A$1:$I$168</definedName>
    <definedName name="_xlnm.Print_Area" localSheetId="25">'Bid Form 1st Envelope '!$A$1:$F$125</definedName>
    <definedName name="_xlnm.Print_Area" localSheetId="1">Cover!$A$1:$E$19</definedName>
    <definedName name="_xlnm.Print_Area" localSheetId="2">'Names of Bidder'!$B$1:$D$36</definedName>
    <definedName name="_xlnm.Print_Titles" localSheetId="13">'Attach 9'!$18:$18</definedName>
    <definedName name="printedname" localSheetId="16">#REF!</definedName>
    <definedName name="printedname" localSheetId="10">#REF!</definedName>
    <definedName name="printedname" localSheetId="4">#REF!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10">#REF!</definedName>
    <definedName name="_xlnm.Recorder" localSheetId="4">#REF!</definedName>
    <definedName name="_xlnm.Recorder">#REF!</definedName>
    <definedName name="sss" localSheetId="4">'[6]Attach-3 (QR)'!#REF!</definedName>
    <definedName name="sss">'[7]Attach-3 (QR)'!#REF!</definedName>
    <definedName name="TEST" localSheetId="16">#REF!</definedName>
    <definedName name="TEST" localSheetId="22">#REF!</definedName>
    <definedName name="TEST" localSheetId="10">#REF!</definedName>
    <definedName name="TEST" localSheetId="4">#REF!</definedName>
    <definedName name="TEST">#REF!</definedName>
    <definedName name="TO" localSheetId="16">#REF!</definedName>
    <definedName name="TO">#REF!</definedName>
    <definedName name="ttt" localSheetId="16">#REF!</definedName>
    <definedName name="ttt" localSheetId="10">#REF!</definedName>
    <definedName name="ttt">#REF!</definedName>
    <definedName name="typeofbidder" localSheetId="16">#REF!</definedName>
    <definedName name="typeofbidder" localSheetId="10">#REF!</definedName>
    <definedName name="typeofbidder">#REF!</definedName>
    <definedName name="uuu" localSheetId="16">#REF!</definedName>
    <definedName name="uuu" localSheetId="10">#REF!</definedName>
    <definedName name="uuu">#REF!</definedName>
    <definedName name="yyy" localSheetId="16">#REF!</definedName>
    <definedName name="yyy" localSheetId="10">#REF!</definedName>
    <definedName name="yyy">#REF!</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10'!$A$1:$E$17</definedName>
    <definedName name="Z_010B040B_83D1_42E5_9354_A9BE9113BDAC_.wvu.PrintArea" localSheetId="15" hidden="1">'Attach 11'!$A$1:$E$28</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15'!$A$1:$E$84</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'Bid Form 1st Envelope '!$A$1:$F$125</definedName>
    <definedName name="Z_010B040B_83D1_42E5_9354_A9BE9113BDAC_.wvu.PrintArea" localSheetId="2" hidden="1">'Names of Bidder'!$B$1:$D$36</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5" hidden="1">'Bid Form 1st Envelope '!$32:$32</definedName>
    <definedName name="Z_010B040B_83D1_42E5_9354_A9BE9113BDAC_.wvu.Rows" localSheetId="2" hidden="1">'Names of Bidder'!$11:$11,'Names of Bidder'!$28:$30</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10'!$A$1:$E$17</definedName>
    <definedName name="Z_012A8702_091E_4FD1_8E26_12B65B8B3B8C_.wvu.PrintArea" localSheetId="15" hidden="1">'Attach 11'!$A$1:$E$28</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15'!$A$1:$E$84</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'Bid Form 1st Envelope '!$A$1:$F$125</definedName>
    <definedName name="Z_012A8702_091E_4FD1_8E26_12B65B8B3B8C_.wvu.PrintArea" localSheetId="2" hidden="1">'Names of Bidder'!$B$1:$D$36</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5" hidden="1">'Bid Form 1st Envelope '!$32:$32</definedName>
    <definedName name="Z_012A8702_091E_4FD1_8E26_12B65B8B3B8C_.wvu.Rows" localSheetId="2" hidden="1">'Names of Bidder'!$11:$11,'Names of Bidder'!$28:$30</definedName>
    <definedName name="Z_05855B4F_D61E_4C97_B759_B2F96767F6F8_.wvu.PrintArea" localSheetId="4" hidden="1">'Attach-3 (QR)'!$A$1:$H$168</definedName>
    <definedName name="Z_05855B4F_D61E_4C97_B759_B2F96767F6F8_.wvu.Rows" localSheetId="4" hidden="1">'Attach-3 (QR)'!#REF!,'Attach-3 (QR)'!#REF!,'Attach-3 (QR)'!#REF!,'Attach-3 (QR)'!#REF!,'Attach-3 (QR)'!#REF!,'Attach-3 (QR)'!#REF!,'Attach-3 (QR)'!#REF!,'Attach-3 (QR)'!#REF!</definedName>
    <definedName name="Z_067EF7EF_2552_42C0_8B2F_9338A16B73E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PrintArea" localSheetId="4" hidden="1">'Attach-3 (QR)'!$A$1:$I$168</definedName>
    <definedName name="Z_067EF7EF_2552_42C0_8B2F_9338A16B73EB_.wvu.Rows" localSheetId="4" hidden="1">'Attach-3 (QR)'!#REF!,'Attach-3 (QR)'!#REF!,'Attach-3 (QR)'!#REF!,'Attach-3 (QR)'!#REF!,'Attach-3 (QR)'!#REF!,'Attach-3 (QR)'!#REF!,'Attach-3 (QR)'!#REF!,'Attach-3 (QR)'!#REF!</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10'!$A$1:$E$17</definedName>
    <definedName name="Z_0D490C87_B003_4943_9825_ACE0B8E7CC06_.wvu.PrintArea" localSheetId="15" hidden="1">'Attach 11'!$A$1:$E$28</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15'!$A$1:$E$84</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'Bid Form 1st Envelope '!$A$1:$F$125</definedName>
    <definedName name="Z_0D490C87_B003_4943_9825_ACE0B8E7CC06_.wvu.PrintArea" localSheetId="2" hidden="1">'Names of Bidder'!$B$1:$D$36</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 hidden="1">'Names of Bidder'!$11:$11,'Names of Bidder'!$28:$30</definedName>
    <definedName name="Z_10C5F276_B641_4058_B015_CD9DBF21498B_.wvu.Cols" localSheetId="16" hidden="1">'Attach 12'!$G:$G,'Attach 12'!$I:$I</definedName>
    <definedName name="Z_10C5F276_B641_4058_B015_CD9DBF21498B_.wvu.PrintArea" localSheetId="16" hidden="1">'Attach 12'!$A$1:$F$18</definedName>
    <definedName name="Z_10C5F276_B641_4058_B015_CD9DBF21498B_.wvu.Rows" localSheetId="16" hidden="1">'Attach 12'!#REF!,'Attach 12'!#REF!,'Attach 12'!#REF!,'Attach 12'!#REF!,'Attach 12'!#REF!,'Attach 12'!#REF!,'Attach 12'!#REF!,'Attach 12'!#REF!,'Attach 12'!#REF!,'Attach 12'!#REF!,'Attach 12'!$19:$106</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2" hidden="1">'Names of Bidder'!$I:$I</definedName>
    <definedName name="Z_13A93EBF_985A_49FD_9FE0_DC75D238EC8C_.wvu.PrintArea" localSheetId="14" hidden="1">'Attach 10'!$A$1:$E$17</definedName>
    <definedName name="Z_13A93EBF_985A_49FD_9FE0_DC75D238EC8C_.wvu.PrintArea" localSheetId="15" hidden="1">'Attach 11'!$A$1:$E$28</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15'!$A$1:$E$84</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'Bid Form 1st Envelope '!$A$1:$F$125</definedName>
    <definedName name="Z_13A93EBF_985A_49FD_9FE0_DC75D238EC8C_.wvu.PrintArea" localSheetId="2" hidden="1">'Names of Bidder'!$B$1:$D$36</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8" hidden="1">'Attach 5'!$4:$4</definedName>
    <definedName name="Z_13A93EBF_985A_49FD_9FE0_DC75D238EC8C_.wvu.Rows" localSheetId="2" hidden="1">'Names of Bidder'!$11:$11,'Names of Bidder'!$28:$30</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10'!$A$1:$E$17</definedName>
    <definedName name="Z_14C32814_5A59_4863_9FB1_822FBB75D7D1_.wvu.PrintArea" localSheetId="15" hidden="1">'Attach 11'!$A$1:$E$28</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15'!$A$1:$E$84</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'Bid Form 1st Envelope '!$A$1:$F$125</definedName>
    <definedName name="Z_14C32814_5A59_4863_9FB1_822FBB75D7D1_.wvu.PrintArea" localSheetId="2" hidden="1">'Names of Bidder'!$B$1:$D$36</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8" hidden="1">'Attach 5'!$4:$4</definedName>
    <definedName name="Z_14C32814_5A59_4863_9FB1_822FBB75D7D1_.wvu.Rows" localSheetId="2" hidden="1">'Names of Bidder'!$28:$30</definedName>
    <definedName name="Z_1586E746_E770_4DE8_8EE8_42BC4CF5206B_.wvu.Cols" localSheetId="4" hidden="1">'Attach-3 (QR)'!$K:$M</definedName>
    <definedName name="Z_1586E746_E770_4DE8_8EE8_42BC4CF5206B_.wvu.PrintArea" localSheetId="4" hidden="1">'Attach-3 (QR)'!$A$1:$H$168</definedName>
    <definedName name="Z_176A4F7E_17B2_43CD_BA12_35A58E9B73EF_.wvu.Cols" localSheetId="4" hidden="1">'Attach-3 (QR)'!$J:$X</definedName>
    <definedName name="Z_176A4F7E_17B2_43CD_BA12_35A58E9B73EF_.wvu.PrintArea" localSheetId="4" hidden="1">'Attach-3 (QR)'!$A$1:$I$168</definedName>
    <definedName name="Z_176A4F7E_17B2_43CD_BA12_35A58E9B73EF_.wvu.Rows" localSheetId="4" hidden="1">'Attach-3 (QR)'!#REF!,'Attach-3 (QR)'!#REF!,'Attach-3 (QR)'!#REF!,'Attach-3 (QR)'!#REF!,'Attach-3 (QR)'!#REF!,'Attach-3 (QR)'!#REF!,'Attach-3 (QR)'!#REF!,'Attach-3 (QR)'!#REF!</definedName>
    <definedName name="Z_176DC383_BC5B_4A2C_B484_0B54305CAC0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PrintArea" localSheetId="4" hidden="1">'Attach-3 (QR)'!$A$1:$I$168</definedName>
    <definedName name="Z_176DC383_BC5B_4A2C_B484_0B54305CAC0E_.wvu.Rows" localSheetId="4" hidden="1">'Attach-3 (QR)'!#REF!,'Attach-3 (QR)'!#REF!,'Attach-3 (QR)'!#REF!,'Attach-3 (QR)'!#REF!,'Attach-3 (QR)'!#REF!,'Attach-3 (QR)'!#REF!,'Attach-3 (QR)'!#REF!,'Attach-3 (QR)'!#REF!</definedName>
    <definedName name="Z_1C70608C_646A_4043_A222_6253B5006A93_.wvu.Cols" localSheetId="16" hidden="1">'Attach 12'!$I:$J</definedName>
    <definedName name="Z_1C70608C_646A_4043_A222_6253B5006A93_.wvu.PrintArea" localSheetId="16" hidden="1">'Attach 12'!$B$1:$G$18</definedName>
    <definedName name="Z_1C70608C_646A_4043_A222_6253B5006A93_.wvu.PrintTitles" localSheetId="16" hidden="1">'Attach 12'!#REF!</definedName>
    <definedName name="Z_1C70608C_646A_4043_A222_6253B5006A93_.wvu.Rows" localSheetId="16" hidden="1">'Attach 12'!#REF!</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10'!$A$1:$E$17</definedName>
    <definedName name="Z_1E2D7167_D6B7_4690_9A83_BF768C4223A4_.wvu.PrintArea" localSheetId="15" hidden="1">'Attach 11'!$A$1:$E$28</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15'!$A$1:$E$84</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'Bid Form 1st Envelope '!$A$1:$F$125</definedName>
    <definedName name="Z_1E2D7167_D6B7_4690_9A83_BF768C4223A4_.wvu.PrintArea" localSheetId="2" hidden="1">'Names of Bidder'!$B$1:$D$36</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8" hidden="1">'Attach 5'!$4:$4</definedName>
    <definedName name="Z_1E2D7167_D6B7_4690_9A83_BF768C4223A4_.wvu.Rows" localSheetId="2" hidden="1">'Names of Bidder'!$28:$30</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10'!$A$1:$E$17</definedName>
    <definedName name="Z_1F125E51_1799_42D0_B41E_DC039BB17D59_.wvu.PrintArea" localSheetId="15" hidden="1">'Attach 11'!$A$1:$E$28</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15'!$A$1:$E$84</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'Bid Form 1st Envelope '!$A$1:$F$125</definedName>
    <definedName name="Z_1F125E51_1799_42D0_B41E_DC039BB17D59_.wvu.PrintArea" localSheetId="2" hidden="1">'Names of Bidder'!$B$1:$D$36</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8" hidden="1">'Attach 5'!$4:$4</definedName>
    <definedName name="Z_1F125E51_1799_42D0_B41E_DC039BB17D59_.wvu.Rows" localSheetId="2" hidden="1">'Names of Bidder'!$11:$11,'Names of Bidder'!$28:$30</definedName>
    <definedName name="Z_1FD9ACA5_802E_4240_ABEA_3FAA854014ED_.wvu.Cols" localSheetId="4" hidden="1">'Attach-3 (QR)'!$I:$K</definedName>
    <definedName name="Z_1FD9ACA5_802E_4240_ABEA_3FAA854014ED_.wvu.PrintArea" localSheetId="22" hidden="1">'Attach 17'!$A$1:$E$33</definedName>
    <definedName name="Z_1FD9ACA5_802E_4240_ABEA_3FAA854014ED_.wvu.PrintArea" localSheetId="4" hidden="1">'Attach-3 (QR)'!$A$1:$H$168</definedName>
    <definedName name="Z_1FD9ACA5_802E_4240_ABEA_3FAA854014ED_.wvu.Rows" localSheetId="22" hidden="1">'Attach 17'!$26:$26,'Attach 17'!$32:$209</definedName>
    <definedName name="Z_1FD9ACA5_802E_4240_ABEA_3FAA854014ED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(QR)'!$M:$O</definedName>
    <definedName name="Z_20A53A97_D2BD_4E7F_8ABC_E5DF94CF88E8_.wvu.PrintArea" localSheetId="4" hidden="1">'Attach-3 (QR)'!$A$1:$H$168</definedName>
    <definedName name="Z_20A53A97_D2BD_4E7F_8ABC_E5DF94CF88E8_.wvu.Rows" localSheetId="4" hidden="1">'Attach-3 (QR)'!#REF!,'Attach-3 (QR)'!#REF!,'Attach-3 (QR)'!#REF!,'Attach-3 (QR)'!#REF!,'Attach-3 (QR)'!#REF!,'Attach-3 (QR)'!#REF!</definedName>
    <definedName name="Z_237D8718_39ED_4FFE_B3B2_D1192F8D2E87_.wvu.Cols" localSheetId="16" hidden="1">'Attach 12'!$I:$J</definedName>
    <definedName name="Z_237D8718_39ED_4FFE_B3B2_D1192F8D2E87_.wvu.PrintArea" localSheetId="16" hidden="1">'Attach 12'!$B$1:$G$18</definedName>
    <definedName name="Z_237D8718_39ED_4FFE_B3B2_D1192F8D2E87_.wvu.PrintTitles" localSheetId="16" hidden="1">'Attach 12'!#REF!</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10'!$A$1:$E$19</definedName>
    <definedName name="Z_240327DD_375F_45D4_BA52_89AFD79FE6A1_.wvu.PrintArea" localSheetId="15" hidden="1">'Attach 11'!$A$1:$E$28</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15'!$A$1:$E$84</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5" hidden="1">'Bid Form 1st Envelope '!$A$1:$F$125</definedName>
    <definedName name="Z_240327DD_375F_45D4_BA52_89AFD79FE6A1_.wvu.PrintArea" localSheetId="2" hidden="1">'Names of Bidder'!$B$1:$D$36</definedName>
    <definedName name="Z_240327DD_375F_45D4_BA52_89AFD79FE6A1_.wvu.PrintTitles" localSheetId="13" hidden="1">'Attach 9'!$18:$18</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0327DD_375F_45D4_BA52_89AFD79FE6A1_.wvu.Rows" localSheetId="2" hidden="1">'Names of Bidder'!$28:$30</definedName>
    <definedName name="Z_265106DA_0305_46BE_8A98_0935A189448A_.wvu.Cols" localSheetId="16" hidden="1">'Attach 12'!$G:$I</definedName>
    <definedName name="Z_265106DA_0305_46BE_8A98_0935A189448A_.wvu.PrintArea" localSheetId="16" hidden="1">'Attach 12'!$A$1:$F$22</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12'!$A$1:$F$22</definedName>
    <definedName name="Z_26C9F440_2701_423F_9FDB_7DFF079DC7F8_.wvu.Rows" localSheetId="16" hidden="1">'Attach 12'!#REF!</definedName>
    <definedName name="Z_271CB310_10A0_48C2_B1DD_ECB38F94B35B_.wvu.Cols" localSheetId="20" hidden="1">'Attach 15'!$F:$F,'Attach 15'!$H:$H</definedName>
    <definedName name="Z_271CB310_10A0_48C2_B1DD_ECB38F94B35B_.wvu.Cols" localSheetId="3" hidden="1">'Attach 3(JV)'!$F:$F,'Attach 3(JV)'!$I:$I</definedName>
    <definedName name="Z_271CB310_10A0_48C2_B1DD_ECB38F94B35B_.wvu.Cols" localSheetId="8" hidden="1">'Attach 5'!$H:$H</definedName>
    <definedName name="Z_271CB310_10A0_48C2_B1DD_ECB38F94B35B_.wvu.Cols" localSheetId="11" hidden="1">'Attach 6'!$H:$H</definedName>
    <definedName name="Z_271CB310_10A0_48C2_B1DD_ECB38F94B3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1CB310_10A0_48C2_B1DD_ECB38F94B35B_.wvu.Cols" localSheetId="25" hidden="1">'Bid Form 1st Envelope '!$H:$I</definedName>
    <definedName name="Z_271CB310_10A0_48C2_B1DD_ECB38F94B35B_.wvu.Cols" localSheetId="1" hidden="1">Cover!$F:$F</definedName>
    <definedName name="Z_271CB310_10A0_48C2_B1DD_ECB38F94B35B_.wvu.Cols" localSheetId="2" hidden="1">'Names of Bidder'!$E:$J</definedName>
    <definedName name="Z_271CB310_10A0_48C2_B1DD_ECB38F94B35B_.wvu.PrintArea" localSheetId="14" hidden="1">'Attach 10'!$A$1:$E$16</definedName>
    <definedName name="Z_271CB310_10A0_48C2_B1DD_ECB38F94B35B_.wvu.PrintArea" localSheetId="15" hidden="1">'Attach 11'!$A$1:$E$28</definedName>
    <definedName name="Z_271CB310_10A0_48C2_B1DD_ECB38F94B35B_.wvu.PrintArea" localSheetId="16" hidden="1">'Attach 12'!$A$1:$F$22</definedName>
    <definedName name="Z_271CB310_10A0_48C2_B1DD_ECB38F94B35B_.wvu.PrintArea" localSheetId="17" hidden="1">'Attach 13'!$A$1:$E$27</definedName>
    <definedName name="Z_271CB310_10A0_48C2_B1DD_ECB38F94B35B_.wvu.PrintArea" localSheetId="18" hidden="1">'Attach 14'!$A$1:$E$27</definedName>
    <definedName name="Z_271CB310_10A0_48C2_B1DD_ECB38F94B35B_.wvu.PrintArea" localSheetId="19" hidden="1">'Attach 14-IP'!$A$8:$I$222</definedName>
    <definedName name="Z_271CB310_10A0_48C2_B1DD_ECB38F94B35B_.wvu.PrintArea" localSheetId="20" hidden="1">'Attach 15'!$A$1:$E$84</definedName>
    <definedName name="Z_271CB310_10A0_48C2_B1DD_ECB38F94B35B_.wvu.PrintArea" localSheetId="21" hidden="1">'Attach 16'!$A$1:$L$94</definedName>
    <definedName name="Z_271CB310_10A0_48C2_B1DD_ECB38F94B35B_.wvu.PrintArea" localSheetId="22" hidden="1">'Attach 17'!$A$1:$E$30</definedName>
    <definedName name="Z_271CB310_10A0_48C2_B1DD_ECB38F94B35B_.wvu.PrintArea" localSheetId="23" hidden="1">'Attach 18'!$A$1:$E$31</definedName>
    <definedName name="Z_271CB310_10A0_48C2_B1DD_ECB38F94B35B_.wvu.PrintArea" localSheetId="24" hidden="1">'Attach 19'!$A$1:$E$31</definedName>
    <definedName name="Z_271CB310_10A0_48C2_B1DD_ECB38F94B35B_.wvu.PrintArea" localSheetId="3" hidden="1">'Attach 3(JV)'!$A$1:$E$26</definedName>
    <definedName name="Z_271CB310_10A0_48C2_B1DD_ECB38F94B35B_.wvu.PrintArea" localSheetId="5" hidden="1">'Attach 4'!$A$1:$G$24</definedName>
    <definedName name="Z_271CB310_10A0_48C2_B1DD_ECB38F94B35B_.wvu.PrintArea" localSheetId="6" hidden="1">'Attach 4 (A)'!$A$1:$E$26</definedName>
    <definedName name="Z_271CB310_10A0_48C2_B1DD_ECB38F94B35B_.wvu.PrintArea" localSheetId="7" hidden="1">'Attach 4 (B)'!$A$1:$E$25</definedName>
    <definedName name="Z_271CB310_10A0_48C2_B1DD_ECB38F94B35B_.wvu.PrintArea" localSheetId="8" hidden="1">'Attach 5'!$A$1:$E$28</definedName>
    <definedName name="Z_271CB310_10A0_48C2_B1DD_ECB38F94B35B_.wvu.PrintArea" localSheetId="9" hidden="1">'Attach 5A'!$A$1:$E$29</definedName>
    <definedName name="Z_271CB310_10A0_48C2_B1DD_ECB38F94B35B_.wvu.PrintArea" localSheetId="10" hidden="1">'Attach 5B'!$A$1:$E$28</definedName>
    <definedName name="Z_271CB310_10A0_48C2_B1DD_ECB38F94B35B_.wvu.PrintArea" localSheetId="11" hidden="1">'Attach 6'!$A$1:$E$27</definedName>
    <definedName name="Z_271CB310_10A0_48C2_B1DD_ECB38F94B35B_.wvu.PrintArea" localSheetId="12" hidden="1">'Attach 7'!$A$1:$E$28</definedName>
    <definedName name="Z_271CB310_10A0_48C2_B1DD_ECB38F94B35B_.wvu.PrintArea" localSheetId="13" hidden="1">'Attach 9'!$A$1:$E$52</definedName>
    <definedName name="Z_271CB310_10A0_48C2_B1DD_ECB38F94B35B_.wvu.PrintArea" localSheetId="4" hidden="1">'Attach-3 (QR)'!$A$1:$I$168</definedName>
    <definedName name="Z_271CB310_10A0_48C2_B1DD_ECB38F94B35B_.wvu.PrintArea" localSheetId="25" hidden="1">'Bid Form 1st Envelope '!$A$1:$F$125</definedName>
    <definedName name="Z_271CB310_10A0_48C2_B1DD_ECB38F94B35B_.wvu.PrintArea" localSheetId="1" hidden="1">Cover!$A$1:$E$19</definedName>
    <definedName name="Z_271CB310_10A0_48C2_B1DD_ECB38F94B35B_.wvu.PrintArea" localSheetId="2" hidden="1">'Names of Bidder'!$B$1:$D$36</definedName>
    <definedName name="Z_271CB310_10A0_48C2_B1DD_ECB38F94B35B_.wvu.PrintTitles" localSheetId="13" hidden="1">'Attach 9'!$18:$18</definedName>
    <definedName name="Z_271CB310_10A0_48C2_B1DD_ECB38F94B35B_.wvu.Rows" localSheetId="15" hidden="1">'Attach 11'!$29:$85</definedName>
    <definedName name="Z_271CB310_10A0_48C2_B1DD_ECB38F94B35B_.wvu.Rows" localSheetId="20" hidden="1">'Attach 15'!$15:$15</definedName>
    <definedName name="Z_271CB310_10A0_48C2_B1DD_ECB38F94B35B_.wvu.Rows" localSheetId="21" hidden="1">'Attach 16'!$89:$92</definedName>
    <definedName name="Z_271CB310_10A0_48C2_B1DD_ECB38F94B35B_.wvu.Rows" localSheetId="22" hidden="1">'Attach 17'!$26:$26,'Attach 17'!$32:$209</definedName>
    <definedName name="Z_271CB310_10A0_48C2_B1DD_ECB38F94B35B_.wvu.Rows" localSheetId="23" hidden="1">'Attach 18'!$13:$13</definedName>
    <definedName name="Z_271CB310_10A0_48C2_B1DD_ECB38F94B35B_.wvu.Rows" localSheetId="24" hidden="1">'Attach 19'!$13:$13,'Attach 19'!$20:$28</definedName>
    <definedName name="Z_271CB310_10A0_48C2_B1DD_ECB38F94B35B_.wvu.Rows" localSheetId="25" hidden="1">'Bid Form 1st Envelope '!$32:$32</definedName>
    <definedName name="Z_271CB310_10A0_48C2_B1DD_ECB38F94B35B_.wvu.Rows" localSheetId="2" hidden="1">'Names of Bidder'!$10:$11,'Names of Bidder'!$23:$26,'Names of Bidder'!$28:$30</definedName>
    <definedName name="Z_273BBCBD_8F12_4445_A7CA_FDA7C67AE3D5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PrintArea" localSheetId="4" hidden="1">'Attach-3 (QR)'!$A$1:$I$168</definedName>
    <definedName name="Z_273BBCBD_8F12_4445_A7CA_FDA7C67AE3D5_.wvu.Rows" localSheetId="4" hidden="1">'Attach-3 (QR)'!#REF!,'Attach-3 (QR)'!#REF!,'Attach-3 (QR)'!#REF!,'Attach-3 (QR)'!#REF!,'Attach-3 (QR)'!#REF!,'Attach-3 (QR)'!#REF!,'Attach-3 (QR)'!#REF!,'Attach-3 (QR)'!#REF!</definedName>
    <definedName name="Z_27CB7082_4FAB_46F1_8968_11E3E4A629B2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PrintArea" localSheetId="4" hidden="1">'Attach-3 (QR)'!$A$1:$I$168</definedName>
    <definedName name="Z_27CB7082_4FAB_46F1_8968_11E3E4A629B2_.wvu.Rows" localSheetId="4" hidden="1">'Attach-3 (QR)'!#REF!,'Attach-3 (QR)'!#REF!,'Attach-3 (QR)'!#REF!,'Attach-3 (QR)'!#REF!,'Attach-3 (QR)'!#REF!,'Attach-3 (QR)'!#REF!,'Attach-3 (QR)'!#REF!,'Attach-3 (QR)'!#REF!</definedName>
    <definedName name="Z_280EA05C_4582_4B0F_895F_5C9134A73222_.wvu.Cols" localSheetId="4" hidden="1">'Attach-3 (QR)'!$M:$O</definedName>
    <definedName name="Z_280EA05C_4582_4B0F_895F_5C9134A73222_.wvu.PrintArea" localSheetId="4" hidden="1">'Attach-3 (QR)'!$A$1:$H$168</definedName>
    <definedName name="Z_280EA05C_4582_4B0F_895F_5C9134A73222_.wvu.Rows" localSheetId="4" hidden="1">'Attach-3 (QR)'!#REF!,'Attach-3 (QR)'!#REF!,'Attach-3 (QR)'!#REF!,'Attach-3 (QR)'!#REF!,'Attach-3 (QR)'!#REF!,'Attach-3 (QR)'!#REF!</definedName>
    <definedName name="Z_308F00E9_5A71_4486_BCFD_DF8513C1906D_.wvu.Cols" localSheetId="16" hidden="1">'Attach 12'!$I:$I</definedName>
    <definedName name="Z_308F00E9_5A71_4486_BCFD_DF8513C1906D_.wvu.Cols" localSheetId="4" hidden="1">'Attach-3 (QR)'!$M:$O</definedName>
    <definedName name="Z_308F00E9_5A71_4486_BCFD_DF8513C1906D_.wvu.PrintArea" localSheetId="16" hidden="1">'Attach 12'!$A$1:$F$18</definedName>
    <definedName name="Z_308F00E9_5A71_4486_BCFD_DF8513C1906D_.wvu.PrintArea" localSheetId="4" hidden="1">'Attach-3 (QR)'!$A$1:$H$168</definedName>
    <definedName name="Z_308F00E9_5A71_4486_BCFD_DF8513C1906D_.wvu.Rows" localSheetId="16" hidden="1">'Attach 12'!$17:$18,'Attach 12'!#REF!,'Attach 12'!#REF!,'Attach 12'!#REF!,'Attach 12'!#REF!,'Attach 12'!#REF!,'Attach 12'!#REF!,'Attach 12'!#REF!,'Attach 12'!#REF!,'Attach 12'!$19:$106</definedName>
    <definedName name="Z_308F00E9_5A71_4486_BCFD_DF8513C1906D_.wvu.Rows" localSheetId="4" hidden="1">'Attach-3 (QR)'!#REF!,'Attach-3 (QR)'!#REF!,'Attach-3 (QR)'!#REF!,'Attach-3 (QR)'!#REF!,'Attach-3 (QR)'!#REF!,'Attach-3 (QR)'!#REF!,'Attach-3 (QR)'!#REF!,'Attach-3 (QR)'!#REF!,'Attach-3 (QR)'!#REF!</definedName>
    <definedName name="Z_30E57F47_2338_458C_930A_44F048960490_.wvu.Cols" localSheetId="16" hidden="1">'Attach 12'!$G:$G,'Attach 12'!$I:$I</definedName>
    <definedName name="Z_30E57F47_2338_458C_930A_44F048960490_.wvu.PrintArea" localSheetId="16" hidden="1">'Attach 12'!$A$1:$F$18</definedName>
    <definedName name="Z_30E57F47_2338_458C_930A_44F048960490_.wvu.Rows" localSheetId="16" hidden="1">'Attach 12'!#REF!,'Attach 12'!#REF!,'Attach 12'!#REF!,'Attach 12'!#REF!,'Attach 12'!#REF!,'Attach 12'!#REF!,'Attach 12'!#REF!,'Attach 12'!#REF!,'Attach 12'!#REF!,'Attach 12'!#REF!,'Attach 12'!#REF!,'Attach 12'!#REF!,'Attach 12'!#REF!,'Attach 12'!$19:$106</definedName>
    <definedName name="Z_310C668A_8F32_46E5_8798_717B86834286_.wvu.Cols" localSheetId="16" hidden="1">'Attach 12'!$I:$I</definedName>
    <definedName name="Z_310C668A_8F32_46E5_8798_717B86834286_.wvu.PrintArea" localSheetId="16" hidden="1">'Attach 12'!$A$1:$F$18</definedName>
    <definedName name="Z_310C668A_8F32_46E5_8798_717B86834286_.wvu.Rows" localSheetId="16" hidden="1">'Attach 12'!#REF!,'Attach 12'!#REF!,'Attach 12'!#REF!,'Attach 12'!#REF!,'Attach 12'!$19:$106</definedName>
    <definedName name="Z_3173CEE6_59CC_4726_BE77_59D75499D3F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173CEE6_59CC_4726_BE77_59D75499D3F4_.wvu.PrintArea" localSheetId="4" hidden="1">'Attach-3 (QR)'!$A$1:$I$168</definedName>
    <definedName name="Z_3173CEE6_59CC_4726_BE77_59D75499D3F4_.wvu.Rows" localSheetId="4" hidden="1">'Attach-3 (QR)'!#REF!,'Attach-3 (QR)'!#REF!,'Attach-3 (QR)'!#REF!,'Attach-3 (QR)'!#REF!,'Attach-3 (QR)'!#REF!,'Attach-3 (QR)'!#REF!,'Attach-3 (QR)'!#REF!,'Attach-3 (QR)'!#REF!</definedName>
    <definedName name="Z_3365131F_6BE7_432A_859B_F41B794BB9E6_.wvu.Cols" localSheetId="16" hidden="1">'Attach 12'!$I:$I</definedName>
    <definedName name="Z_3365131F_6BE7_432A_859B_F41B794BB9E6_.wvu.Cols" localSheetId="4" hidden="1">'Attach-3 (QR)'!$M:$O</definedName>
    <definedName name="Z_3365131F_6BE7_432A_859B_F41B794BB9E6_.wvu.PrintArea" localSheetId="16" hidden="1">'Attach 12'!$A$1:$F$18</definedName>
    <definedName name="Z_3365131F_6BE7_432A_859B_F41B794BB9E6_.wvu.PrintArea" localSheetId="4" hidden="1">'Attach-3 (QR)'!$A$1:$H$168</definedName>
    <definedName name="Z_3365131F_6BE7_432A_859B_F41B794BB9E6_.wvu.Rows" localSheetId="16" hidden="1">'Attach 12'!#REF!,'Attach 12'!#REF!,'Attach 12'!#REF!,'Attach 12'!#REF!,'Attach 12'!#REF!,'Attach 12'!#REF!,'Attach 12'!#REF!,'Attach 12'!$19:$106</definedName>
    <definedName name="Z_3365131F_6BE7_432A_859B_F41B794BB9E6_.wvu.Rows" localSheetId="4" hidden="1">'Attach-3 (QR)'!#REF!,'Attach-3 (QR)'!#REF!,'Attach-3 (QR)'!#REF!,'Attach-3 (QR)'!#REF!,'Attach-3 (QR)'!#REF!,'Attach-3 (QR)'!#REF!,'Attach-3 (QR)'!#REF!,'Attach-3 (QR)'!#REF!,'Attach-3 (QR)'!#REF!,'Attach-3 (QR)'!#REF!</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10'!$A$1:$E$17</definedName>
    <definedName name="Z_35C772BD_8F05_4A18_BEC8_6AF744E22539_.wvu.PrintArea" localSheetId="15" hidden="1">'Attach 11'!$A$1:$E$28</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15'!$A$1:$E$84</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'Bid Form 1st Envelope '!$A$1:$F$125</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5" hidden="1">'Bid Form 1st Envelope '!$32:$32</definedName>
    <definedName name="Z_35C772BD_8F05_4A18_BEC8_6AF744E22539_.wvu.Rows" localSheetId="2" hidden="1">'Names of Bidder'!$10:$11,'Names of Bidder'!$23:$26,'Names of Bidder'!$28:$30</definedName>
    <definedName name="Z_3836A67F_51F8_4B52_B51D_937DC398CD1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PrintArea" localSheetId="4" hidden="1">'Attach-3 (QR)'!$A$1:$I$168</definedName>
    <definedName name="Z_3836A67F_51F8_4B52_B51D_937DC398CD1F_.wvu.Rows" localSheetId="4" hidden="1">'Attach-3 (QR)'!#REF!,'Attach-3 (QR)'!#REF!,'Attach-3 (QR)'!#REF!,'Attach-3 (QR)'!#REF!,'Attach-3 (QR)'!#REF!,'Attach-3 (QR)'!#REF!,'Attach-3 (QR)'!#REF!,'Attach-3 (QR)'!#REF!</definedName>
    <definedName name="Z_42E95D05_5FE4_4BDE_99D8_8A5175191762_.wvu.Cols" localSheetId="16" hidden="1">'Attach 12'!$G:$G,'Attach 12'!$I:$I</definedName>
    <definedName name="Z_42E95D05_5FE4_4BDE_99D8_8A5175191762_.wvu.PrintArea" localSheetId="16" hidden="1">'Attach 12'!$A$1:$F$18</definedName>
    <definedName name="Z_42E95D05_5FE4_4BDE_99D8_8A5175191762_.wvu.Rows" localSheetId="16" hidden="1">'Attach 12'!$17:$18,'Attach 12'!#REF!,'Attach 12'!#REF!,'Attach 12'!$19:$106</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10'!$A$1:$E$19</definedName>
    <definedName name="Z_43BCBF1E_CDCF_4541_8D79_87EDCECBC1FD_.wvu.PrintArea" localSheetId="15" hidden="1">'Attach 11'!$A$1:$E$84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15'!$A$1:$E$85</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5" hidden="1">'Bid Form 1st Envelope '!$A$1:$F$125</definedName>
    <definedName name="Z_43BCBF1E_CDCF_4541_8D79_87EDCECBC1FD_.wvu.PrintArea" localSheetId="2" hidden="1">'Names of Bidder'!$B$1:$D$36</definedName>
    <definedName name="Z_43BCBF1E_CDCF_4541_8D79_87EDCECBC1FD_.wvu.PrintTitles" localSheetId="13" hidden="1">'Attach 9'!$18:$18</definedName>
    <definedName name="Z_43BCBF1E_CDCF_4541_8D79_87EDCECBC1FD_.wvu.Rows" localSheetId="20" hidden="1">'Attach 15'!$12:$13,'Attach 15'!$15:$15</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10'!$A$1:$E$19</definedName>
    <definedName name="Z_44C1C443_3199_4288_884A_D16AF7B2CD69_.wvu.PrintArea" localSheetId="15" hidden="1">'Attach 11'!$A$1:$E$28</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15'!$A$1:$E$84</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5" hidden="1">'Bid Form 1st Envelope '!$A$1:$J$123</definedName>
    <definedName name="Z_44C1C443_3199_4288_884A_D16AF7B2CD69_.wvu.PrintArea" localSheetId="2" hidden="1">'Names of Bidder'!$B$1:$D$36</definedName>
    <definedName name="Z_44C1C443_3199_4288_884A_D16AF7B2CD69_.wvu.PrintTitles" localSheetId="13" hidden="1">'Attach 9'!$18:$18</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8" hidden="1">'Attach 5'!$4:$4</definedName>
    <definedName name="Z_44C1C443_3199_4288_884A_D16AF7B2CD69_.wvu.Rows" localSheetId="25"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(QR)'!$I:$K</definedName>
    <definedName name="Z_494F6778_23FE_4AAC_B37D_6C7543FC13B9_.wvu.PrintArea" localSheetId="14" hidden="1">'Attach 10'!$A$1:$E$19</definedName>
    <definedName name="Z_494F6778_23FE_4AAC_B37D_6C7543FC13B9_.wvu.PrintArea" localSheetId="15" hidden="1">'Attach 11'!$A$1:$E$84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15'!$A$1:$E$84</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(QR)'!$A$1:$H$168</definedName>
    <definedName name="Z_494F6778_23FE_4AAC_B37D_6C7543FC13B9_.wvu.PrintArea" localSheetId="25" hidden="1">'Bid Form 1st Envelope '!$A$1:$F$125</definedName>
    <definedName name="Z_494F6778_23FE_4AAC_B37D_6C7543FC13B9_.wvu.PrintArea" localSheetId="2" hidden="1">'Names of Bidder'!$B$1:$D$36</definedName>
    <definedName name="Z_494F6778_23FE_4AAC_B37D_6C7543FC13B9_.wvu.PrintTitles" localSheetId="13" hidden="1">'Attach 9'!$18:$18</definedName>
    <definedName name="Z_494F6778_23FE_4AAC_B37D_6C7543FC13B9_.wvu.Rows" localSheetId="20" hidden="1">'Attach 15'!$15:$15</definedName>
    <definedName name="Z_494F6778_23FE_4AAC_B37D_6C7543FC13B9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B898AE2_7356_489E_882D_EC3B09CB95A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PrintArea" localSheetId="4" hidden="1">'Attach-3 (QR)'!$A$1:$I$168</definedName>
    <definedName name="Z_4B898AE2_7356_489E_882D_EC3B09CB95AA_.wvu.Rows" localSheetId="4" hidden="1">'Attach-3 (QR)'!#REF!,'Attach-3 (QR)'!#REF!,'Attach-3 (QR)'!#REF!,'Attach-3 (QR)'!#REF!,'Attach-3 (QR)'!#REF!,'Attach-3 (QR)'!#REF!,'Attach-3 (QR)'!#REF!,'Attach-3 (QR)'!#REF!</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10'!$A$1:$E$17</definedName>
    <definedName name="Z_4D67A8FB_66CE_4EFD_8932_C754BE25ED43_.wvu.PrintArea" localSheetId="15" hidden="1">'Attach 11'!$A$1:$E$28</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15'!$A$1:$E$84</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'Bid Form 1st Envelope '!$A$1:$F$125</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 hidden="1">'Names of Bidder'!$11:$11,'Names of Bidder'!$28:$30</definedName>
    <definedName name="Z_5476C51C_4037_4B28_A818_10D7CDF0C66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PrintArea" localSheetId="4" hidden="1">'Attach-3 (QR)'!$A$1:$I$168</definedName>
    <definedName name="Z_5476C51C_4037_4B28_A818_10D7CDF0C66A_.wvu.Rows" localSheetId="4" hidden="1">'Attach-3 (QR)'!#REF!,'Attach-3 (QR)'!#REF!,'Attach-3 (QR)'!#REF!,'Attach-3 (QR)'!#REF!,'Attach-3 (QR)'!#REF!,'Attach-3 (QR)'!#REF!,'Attach-3 (QR)'!#REF!,'Attach-3 (QR)'!#REF!</definedName>
    <definedName name="Z_564AA8DD_E850_4E6F_BA1D_8F79D1361145_.wvu.Cols" localSheetId="16" hidden="1">'Attach 12'!$I:$I</definedName>
    <definedName name="Z_564AA8DD_E850_4E6F_BA1D_8F79D1361145_.wvu.PrintArea" localSheetId="16" hidden="1">'Attach 12'!$A$1:$F$18</definedName>
    <definedName name="Z_564AA8DD_E850_4E6F_BA1D_8F79D1361145_.wvu.Rows" localSheetId="16" hidden="1">'Attach 12'!$18:$18,'Attach 12'!#REF!,'Attach 12'!#REF!,'Attach 12'!#REF!,'Attach 12'!#REF!,'Attach 12'!#REF!,'Attach 12'!#REF!,'Attach 12'!$19:$106</definedName>
    <definedName name="Z_57EC2AB3_459C_475C_AFE6_EBB6882FA67E_.wvu.Cols" localSheetId="16" hidden="1">'Attach 12'!$H:$I</definedName>
    <definedName name="Z_57EC2AB3_459C_475C_AFE6_EBB6882FA67E_.wvu.Cols" localSheetId="4" hidden="1">'Attach-3 (QR)'!$I:$I,'Attach-3 (QR)'!$K:$M</definedName>
    <definedName name="Z_57EC2AB3_459C_475C_AFE6_EBB6882FA67E_.wvu.PrintArea" localSheetId="16" hidden="1">'Attach 12'!$A$1:$G$18</definedName>
    <definedName name="Z_57EC2AB3_459C_475C_AFE6_EBB6882FA67E_.wvu.PrintArea" localSheetId="4" hidden="1">'Attach-3 (QR)'!$A$1:$H$168</definedName>
    <definedName name="Z_57EC2AB3_459C_475C_AFE6_EBB6882FA67E_.wvu.Rows" localSheetId="16" hidden="1">'Attach 12'!$4:$4,'Attach 12'!#REF!,'Attach 12'!$19:$106</definedName>
    <definedName name="Z_5802F788_6BC6_4DD2_9B34_FB4B8F376754_.wvu.Cols" localSheetId="4" hidden="1">'Attach-3 (QR)'!$J:$X</definedName>
    <definedName name="Z_5802F788_6BC6_4DD2_9B34_FB4B8F376754_.wvu.PrintArea" localSheetId="4" hidden="1">'Attach-3 (QR)'!$A$1:$I$168</definedName>
    <definedName name="Z_5802F788_6BC6_4DD2_9B34_FB4B8F376754_.wvu.Rows" localSheetId="4" hidden="1">'Attach-3 (QR)'!#REF!,'Attach-3 (QR)'!#REF!,'Attach-3 (QR)'!#REF!,'Attach-3 (QR)'!#REF!,'Attach-3 (QR)'!#REF!,'Attach-3 (QR)'!#REF!,'Attach-3 (QR)'!#REF!,'Attach-3 (QR)'!#REF!</definedName>
    <definedName name="Z_582CF44B_0703_4CA2_AB84_00685031CD39_.wvu.Cols" localSheetId="16" hidden="1">'Attach 12'!$I:$I</definedName>
    <definedName name="Z_582CF44B_0703_4CA2_AB84_00685031CD39_.wvu.Cols" localSheetId="4" hidden="1">'Attach-3 (QR)'!$M:$O</definedName>
    <definedName name="Z_582CF44B_0703_4CA2_AB84_00685031CD39_.wvu.PrintArea" localSheetId="16" hidden="1">'Attach 12'!$A$1:$F$18</definedName>
    <definedName name="Z_582CF44B_0703_4CA2_AB84_00685031CD39_.wvu.PrintArea" localSheetId="4" hidden="1">'Attach-3 (QR)'!$A$1:$H$168</definedName>
    <definedName name="Z_582CF44B_0703_4CA2_AB84_00685031CD39_.wvu.Rows" localSheetId="16" hidden="1">'Attach 12'!$17:$18,'Attach 12'!#REF!,'Attach 12'!#REF!,'Attach 12'!#REF!,'Attach 12'!#REF!,'Attach 12'!#REF!,'Attach 12'!#REF!,'Attach 12'!#REF!,'Attach 12'!#REF!,'Attach 12'!#REF!,'Attach 12'!$19:$106</definedName>
    <definedName name="Z_582CF44B_0703_4CA2_AB84_00685031CD39_.wvu.Rows" localSheetId="4" hidden="1">'Attach-3 (QR)'!#REF!,'Attach-3 (QR)'!#REF!,'Attach-3 (QR)'!#REF!,'Attach-3 (QR)'!#REF!,'Attach-3 (QR)'!#REF!,'Attach-3 (QR)'!#REF!,'Attach-3 (QR)'!#REF!,'Attach-3 (QR)'!#REF!,'Attach-3 (QR)'!#REF!</definedName>
    <definedName name="Z_5D67CA2D_8BB3_4F00_894F_4872C1BBE88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PrintArea" localSheetId="4" hidden="1">'Attach-3 (QR)'!$A$1:$I$168</definedName>
    <definedName name="Z_5D67CA2D_8BB3_4F00_894F_4872C1BBE88F_.wvu.Rows" localSheetId="4" hidden="1">'Attach-3 (QR)'!#REF!,'Attach-3 (QR)'!#REF!,'Attach-3 (QR)'!#REF!,'Attach-3 (QR)'!#REF!,'Attach-3 (QR)'!#REF!,'Attach-3 (QR)'!#REF!,'Attach-3 (QR)'!#REF!,'Attach-3 (QR)'!#REF!</definedName>
    <definedName name="Z_696D4A13_5E44_4B16_B107_EB70ABB06CB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PrintArea" localSheetId="4" hidden="1">'Attach-3 (QR)'!$A$1:$I$168</definedName>
    <definedName name="Z_696D4A13_5E44_4B16_B107_EB70ABB06CBE_.wvu.Rows" localSheetId="4" hidden="1">'Attach-3 (QR)'!#REF!,'Attach-3 (QR)'!#REF!,'Attach-3 (QR)'!#REF!,'Attach-3 (QR)'!#REF!,'Attach-3 (QR)'!#REF!,'Attach-3 (QR)'!#REF!,'Attach-3 (QR)'!#REF!,'Attach-3 (QR)'!#REF!</definedName>
    <definedName name="Z_6B2C1320_5106_401D_86E8_03FFC7419150_.wvu.Cols" localSheetId="16" hidden="1">'Attach 12'!$I:$I</definedName>
    <definedName name="Z_6B2C1320_5106_401D_86E8_03FFC7419150_.wvu.Cols" localSheetId="4" hidden="1">'Attach-3 (QR)'!$I:$I,'Attach-3 (QR)'!$M:$M</definedName>
    <definedName name="Z_6B2C1320_5106_401D_86E8_03FFC7419150_.wvu.PrintArea" localSheetId="16" hidden="1">'Attach 12'!$A$1:$F$18</definedName>
    <definedName name="Z_6B2C1320_5106_401D_86E8_03FFC7419150_.wvu.PrintArea" localSheetId="4" hidden="1">'Attach-3 (QR)'!$A$1:$H$168</definedName>
    <definedName name="Z_6B2C1320_5106_401D_86E8_03FFC7419150_.wvu.Rows" localSheetId="16" hidden="1">'Attach 12'!#REF!,'Attach 12'!#REF!,'Attach 12'!#REF!,'Attach 12'!#REF!,'Attach 12'!$19:$106</definedName>
    <definedName name="Z_6B2C1320_5106_401D_86E8_03FFC7419150_.wvu.Rows" localSheetId="4" hidden="1">'Attach-3 (QR)'!#REF!,'Attach-3 (QR)'!#REF!</definedName>
    <definedName name="Z_6DC6C963_9F04_44DD_BC90_C1641F014E55_.wvu.Cols" localSheetId="4" hidden="1">'Attach-3 (QR)'!$J:$X</definedName>
    <definedName name="Z_6DC6C963_9F04_44DD_BC90_C1641F014E55_.wvu.PrintArea" localSheetId="4" hidden="1">'Attach-3 (QR)'!$A$1:$I$168</definedName>
    <definedName name="Z_6DC6C963_9F04_44DD_BC90_C1641F014E55_.wvu.Rows" localSheetId="4" hidden="1">'Attach-3 (QR)'!#REF!,'Attach-3 (QR)'!#REF!,'Attach-3 (QR)'!#REF!,'Attach-3 (QR)'!#REF!,'Attach-3 (QR)'!#REF!,'Attach-3 (QR)'!#REF!,'Attach-3 (QR)'!#REF!,'Attach-3 (QR)'!#REF!</definedName>
    <definedName name="Z_6FD3A41D_DEEE_48F5_96DB_6021F0BEBAF6_.wvu.Cols" localSheetId="16" hidden="1">'Attach 12'!$I:$I</definedName>
    <definedName name="Z_6FD3A41D_DEEE_48F5_96DB_6021F0BEBAF6_.wvu.Cols" localSheetId="4" hidden="1">'Attach-3 (QR)'!$M:$O</definedName>
    <definedName name="Z_6FD3A41D_DEEE_48F5_96DB_6021F0BEBAF6_.wvu.PrintArea" localSheetId="16" hidden="1">'Attach 12'!$A$1:$F$18</definedName>
    <definedName name="Z_6FD3A41D_DEEE_48F5_96DB_6021F0BEBAF6_.wvu.PrintArea" localSheetId="4" hidden="1">'Attach-3 (QR)'!$A$1:$H$168</definedName>
    <definedName name="Z_6FD3A41D_DEEE_48F5_96DB_6021F0BEBAF6_.wvu.Rows" localSheetId="16" hidden="1">'Attach 12'!$18:$18,'Attach 12'!#REF!,'Attach 12'!#REF!,'Attach 12'!#REF!,'Attach 12'!#REF!,'Attach 12'!#REF!,'Attach 12'!#REF!,'Attach 12'!$19:$106</definedName>
    <definedName name="Z_6FD3A41D_DEEE_48F5_96DB_6021F0BEBAF6_.wvu.Rows" localSheetId="4" hidden="1">'Attach-3 (QR)'!#REF!,'Attach-3 (QR)'!#REF!,'Attach-3 (QR)'!#REF!,'Attach-3 (QR)'!#REF!,'Attach-3 (QR)'!#REF!,'Attach-3 (QR)'!#REF!,'Attach-3 (QR)'!#REF!,'Attach-3 (QR)'!#REF!,'Attach-3 (QR)'!#REF!,'Attach-3 (QR)'!#REF!</definedName>
    <definedName name="Z_70B78559_AE2A_4A85_855C_A3044383137A_.wvu.Cols" localSheetId="4" hidden="1">'Attach-3 (QR)'!$J:$P</definedName>
    <definedName name="Z_70B78559_AE2A_4A85_855C_A3044383137A_.wvu.PrintArea" localSheetId="4" hidden="1">'Attach-3 (QR)'!$A$1:$I$168</definedName>
    <definedName name="Z_70B78559_AE2A_4A85_855C_A3044383137A_.wvu.Rows" localSheetId="4" hidden="1">'Attach-3 (QR)'!#REF!,'Attach-3 (QR)'!#REF!,'Attach-3 (QR)'!#REF!,'Attach-3 (QR)'!#REF!,'Attach-3 (QR)'!#REF!,'Attach-3 (QR)'!#REF!,'Attach-3 (QR)'!#REF!,'Attach-3 (QR)'!#REF!</definedName>
    <definedName name="Z_728AEB16_F9CD_4198_B4E9_2E28A5E42262_.wvu.Cols" localSheetId="16" hidden="1">'Attach 12'!$I:$I</definedName>
    <definedName name="Z_728AEB16_F9CD_4198_B4E9_2E28A5E42262_.wvu.Cols" localSheetId="4" hidden="1">'Attach-3 (QR)'!$M:$O</definedName>
    <definedName name="Z_728AEB16_F9CD_4198_B4E9_2E28A5E42262_.wvu.PrintArea" localSheetId="16" hidden="1">'Attach 12'!$A$1:$F$18</definedName>
    <definedName name="Z_728AEB16_F9CD_4198_B4E9_2E28A5E42262_.wvu.PrintArea" localSheetId="4" hidden="1">'Attach-3 (QR)'!$A$1:$H$168</definedName>
    <definedName name="Z_728AEB16_F9CD_4198_B4E9_2E28A5E42262_.wvu.Rows" localSheetId="16" hidden="1">'Attach 12'!$18:$18,'Attach 12'!#REF!,'Attach 12'!#REF!,'Attach 12'!#REF!,'Attach 12'!#REF!,'Attach 12'!#REF!,'Attach 12'!#REF!,'Attach 12'!$19:$106</definedName>
    <definedName name="Z_728AEB16_F9CD_4198_B4E9_2E28A5E42262_.wvu.Rows" localSheetId="4" hidden="1">'Attach-3 (QR)'!#REF!,'Attach-3 (QR)'!#REF!,'Attach-3 (QR)'!#REF!,'Attach-3 (QR)'!#REF!,'Attach-3 (QR)'!#REF!,'Attach-3 (QR)'!#REF!,'Attach-3 (QR)'!#REF!,'Attach-3 (QR)'!#REF!,'Attach-3 (QR)'!#REF!,'Attach-3 (QR)'!#REF!</definedName>
    <definedName name="Z_757C3C2F_C668_4CD7_806B_CA71CC57DCC1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PrintArea" localSheetId="4" hidden="1">'Attach-3 (QR)'!$A$1:$I$168</definedName>
    <definedName name="Z_757C3C2F_C668_4CD7_806B_CA71CC57DCC1_.wvu.Rows" localSheetId="4" hidden="1">'Attach-3 (QR)'!#REF!,'Attach-3 (QR)'!#REF!,'Attach-3 (QR)'!#REF!,'Attach-3 (QR)'!#REF!,'Attach-3 (QR)'!#REF!,'Attach-3 (QR)'!#REF!,'Attach-3 (QR)'!#REF!,'Attach-3 (QR)'!#REF!</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10'!$A$1:$E$17</definedName>
    <definedName name="Z_77353208_2D17_4D2E_ADE3_4F168F350B73_.wvu.PrintArea" localSheetId="15" hidden="1">'Attach 11'!$A$1:$E$28</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15'!$A$1:$E$84</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'Bid Form 1st Envelope '!$A$1:$F$125</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 hidden="1">'Names of Bidder'!$11:$11,'Names of Bidder'!$28:$30</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10'!$A$1:$E$17</definedName>
    <definedName name="Z_7A88FC7A_7690_48AB_B789_172043AFADC8_.wvu.PrintArea" localSheetId="15" hidden="1">'Attach 11'!$A$1:$E$28</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15'!$A$1:$E$84</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'Bid Form 1st Envelope '!$A$1:$F$125</definedName>
    <definedName name="Z_7A88FC7A_7690_48AB_B789_172043AFADC8_.wvu.PrintArea" localSheetId="2" hidden="1">'Names of Bidder'!$B$1:$D$36</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8" hidden="1">'Attach 5'!$4:$4</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10'!$A$1:$E$19</definedName>
    <definedName name="Z_7A9EA6D6_4DDF_43D9_92E6_C6AFAD14E266_.wvu.PrintArea" localSheetId="15" hidden="1">'Attach 11'!$A$1:$E$28</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15'!$A$1:$E$84</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5" hidden="1">'Bid Form 1st Envelope '!$A$1:$F$125</definedName>
    <definedName name="Z_7A9EA6D6_4DDF_43D9_92E6_C6AFAD14E266_.wvu.PrintArea" localSheetId="2" hidden="1">'Names of Bidder'!$B$1:$D$36</definedName>
    <definedName name="Z_7A9EA6D6_4DDF_43D9_92E6_C6AFAD14E266_.wvu.PrintTitles" localSheetId="13" hidden="1">'Attach 9'!$18:$18</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16" hidden="1">'Attach 12'!$I:$I</definedName>
    <definedName name="Z_7DC13EB1_5F25_4667_BD87_340DAD4F0E72_.wvu.Cols" localSheetId="4" hidden="1">'Attach-3 (QR)'!$M:$O</definedName>
    <definedName name="Z_7DC13EB1_5F25_4667_BD87_340DAD4F0E72_.wvu.PrintArea" localSheetId="16" hidden="1">'Attach 12'!$A$1:$F$18</definedName>
    <definedName name="Z_7DC13EB1_5F25_4667_BD87_340DAD4F0E72_.wvu.PrintArea" localSheetId="4" hidden="1">'Attach-3 (QR)'!$A$1:$H$168</definedName>
    <definedName name="Z_7DC13EB1_5F25_4667_BD87_340DAD4F0E72_.wvu.Rows" localSheetId="16" hidden="1">'Attach 12'!#REF!,'Attach 12'!#REF!,'Attach 12'!#REF!,'Attach 12'!#REF!,'Attach 12'!#REF!,'Attach 12'!#REF!,'Attach 12'!#REF!,'Attach 12'!#REF!,'Attach 12'!#REF!,'Attach 12'!#REF!,'Attach 12'!$19:$106</definedName>
    <definedName name="Z_7DC13EB1_5F25_4667_BD87_340DAD4F0E72_.wvu.Rows" localSheetId="4" hidden="1">'Attach-3 (QR)'!#REF!,'Attach-3 (QR)'!#REF!,'Attach-3 (QR)'!#REF!,'Attach-3 (QR)'!#REF!,'Attach-3 (QR)'!#REF!,'Attach-3 (QR)'!#REF!,'Attach-3 (QR)'!#REF!,'Attach-3 (QR)'!#REF!,'Attach-3 (QR)'!#REF!</definedName>
    <definedName name="Z_7FED4A88_DA6B_4AEC_96D2_BAE29634CEBD_.wvu.Cols" localSheetId="4" hidden="1">'Attach-3 (QR)'!$I:$I,'Attach-3 (QR)'!$K:$M</definedName>
    <definedName name="Z_7FED4A88_DA6B_4AEC_96D2_BAE29634CEBD_.wvu.PrintArea" localSheetId="4" hidden="1">'Attach-3 (QR)'!$A$1:$H$168</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10'!$A$1:$E$17</definedName>
    <definedName name="Z_82C64B11_1F50_45B5_B7BB_9F1DC733C833_.wvu.PrintArea" localSheetId="15" hidden="1">'Attach 11'!$A$1:$E$27</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15'!$A$1:$E$84</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5" hidden="1">'Bid Form 1st Envelope '!$A$1:$F$125</definedName>
    <definedName name="Z_82C64B11_1F50_45B5_B7BB_9F1DC733C833_.wvu.PrintArea" localSheetId="2" hidden="1">'Names of Bidder'!$B$1:$D$36</definedName>
    <definedName name="Z_82C64B11_1F50_45B5_B7BB_9F1DC733C833_.wvu.PrintTitles" localSheetId="13" hidden="1">'Attach 9'!$18:$18</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8" hidden="1">'Attach 5'!$4:$4</definedName>
    <definedName name="Z_82C64B11_1F50_45B5_B7BB_9F1DC733C833_.wvu.Rows" localSheetId="25"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10'!$A$1:$E$19</definedName>
    <definedName name="Z_82E8A0F5_0020_4355_95CF_28601763A783_.wvu.PrintArea" localSheetId="15" hidden="1">'Attach 11'!$A$1:$E$28</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15'!$A$1:$E$84</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5" hidden="1">'Bid Form 1st Envelope '!$A$1:$J$123</definedName>
    <definedName name="Z_82E8A0F5_0020_4355_95CF_28601763A783_.wvu.PrintArea" localSheetId="2" hidden="1">'Names of Bidder'!$B$1:$D$36</definedName>
    <definedName name="Z_82E8A0F5_0020_4355_95CF_28601763A783_.wvu.PrintTitles" localSheetId="13" hidden="1">'Attach 9'!$18:$18</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2E8A0F5_0020_4355_95CF_28601763A783_.wvu.Rows" localSheetId="2" hidden="1">'Names of Bidder'!$28:$30</definedName>
    <definedName name="Z_869B0F9C_77A4_468D_A350_EA35CAE357D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PrintArea" localSheetId="4" hidden="1">'Attach-3 (QR)'!$A$1:$I$168</definedName>
    <definedName name="Z_869B0F9C_77A4_468D_A350_EA35CAE357D9_.wvu.Rows" localSheetId="4" hidden="1">'Attach-3 (QR)'!#REF!,'Attach-3 (QR)'!#REF!,'Attach-3 (QR)'!#REF!,'Attach-3 (QR)'!#REF!,'Attach-3 (QR)'!#REF!,'Attach-3 (QR)'!#REF!,'Attach-3 (QR)'!#REF!,'Attach-3 (QR)'!#REF!</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10'!$A$1:$E$17</definedName>
    <definedName name="Z_8CF338B0_8CA3_4AF4_816D_CB7A6D8E33BC_.wvu.PrintArea" localSheetId="15" hidden="1">'Attach 11'!$A$1:$E$28</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15'!$A$1:$E$84</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'Bid Form 1st Envelope '!$A$1:$F$125</definedName>
    <definedName name="Z_8CF338B0_8CA3_4AF4_816D_CB7A6D8E33BC_.wvu.PrintArea" localSheetId="2" hidden="1">'Names of Bidder'!$B$1:$D$36</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8" hidden="1">'Attach 5'!$4:$4</definedName>
    <definedName name="Z_8CF338B0_8CA3_4AF4_816D_CB7A6D8E33BC_.wvu.Rows" localSheetId="2" hidden="1">'Names of Bidder'!$11:$11,'Names of Bidder'!$28:$30</definedName>
    <definedName name="Z_8E7B022F_1113_4BA2_B2BA_8EDBE02A2557_.wvu.PrintArea" localSheetId="14" hidden="1">'Attach 10'!$A$1:$E$19</definedName>
    <definedName name="Z_8E7B022F_1113_4BA2_B2BA_8EDBE02A2557_.wvu.PrintArea" localSheetId="15" hidden="1">'Attach 11'!$A$1:$E$84</definedName>
    <definedName name="Z_8E7B022F_1113_4BA2_B2BA_8EDBE02A2557_.wvu.PrintArea" localSheetId="16" hidden="1">'Attach 12'!$B$1:$G$18</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15'!$A$1:$E$85</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5" hidden="1">'Bid Form 1st Envelope '!$A$1:$F$125</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06C1F80_87B7_4777_98E9_010D55358499_.wvu.Cols" localSheetId="16" hidden="1">'Attach 12'!$G:$G,'Attach 12'!$I:$I</definedName>
    <definedName name="Z_906C1F80_87B7_4777_98E9_010D55358499_.wvu.PrintArea" localSheetId="16" hidden="1">'Attach 12'!$A$1:$F$18</definedName>
    <definedName name="Z_906C1F80_87B7_4777_98E9_010D55358499_.wvu.Rows" localSheetId="16" hidden="1">'Attach 12'!$17:$18,'Attach 12'!#REF!,'Attach 12'!#REF!,'Attach 12'!$19:$106</definedName>
    <definedName name="Z_9CD72AD0_8BDA_437F_A784_A667464C809C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PrintArea" localSheetId="4" hidden="1">'Attach-3 (QR)'!$A$1:$I$168</definedName>
    <definedName name="Z_9CD72AD0_8BDA_437F_A784_A667464C809C_.wvu.Rows" localSheetId="4" hidden="1">'Attach-3 (QR)'!#REF!,'Attach-3 (QR)'!#REF!,'Attach-3 (QR)'!#REF!,'Attach-3 (QR)'!#REF!,'Attach-3 (QR)'!#REF!,'Attach-3 (QR)'!#REF!,'Attach-3 (QR)'!#REF!,'Attach-3 (QR)'!#REF!</definedName>
    <definedName name="Z_9EDBA9B2_46ED_415A_B10B_329571C4D4AF_.wvu.Cols" localSheetId="16" hidden="1">'Attach 12'!$G:$G,'Attach 12'!$I:$I</definedName>
    <definedName name="Z_9EDBA9B2_46ED_415A_B10B_329571C4D4AF_.wvu.PrintArea" localSheetId="16" hidden="1">'Attach 12'!$A$1:$F$18</definedName>
    <definedName name="Z_9EDBA9B2_46ED_415A_B10B_329571C4D4AF_.wvu.Rows" localSheetId="16" hidden="1">'Attach 12'!#REF!,'Attach 12'!#REF!,'Attach 12'!#REF!,'Attach 12'!#REF!,'Attach 12'!#REF!,'Attach 12'!#REF!,'Attach 12'!#REF!,'Attach 12'!#REF!,'Attach 12'!#REF!,'Attach 12'!#REF!,'Attach 12'!#REF!,'Attach 12'!#REF!,'Attach 12'!$19:$106</definedName>
    <definedName name="Z_9F341631_288D_49D9_8F81_65CCC818C9B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PrintArea" localSheetId="4" hidden="1">'Attach-3 (QR)'!$A$1:$I$168</definedName>
    <definedName name="Z_9F341631_288D_49D9_8F81_65CCC818C9BA_.wvu.Rows" localSheetId="4" hidden="1">'Attach-3 (QR)'!#REF!,'Attach-3 (QR)'!#REF!,'Attach-3 (QR)'!#REF!,'Attach-3 (QR)'!#REF!,'Attach-3 (QR)'!#REF!,'Attach-3 (QR)'!#REF!,'Attach-3 (QR)'!#REF!,'Attach-3 (QR)'!#REF!</definedName>
    <definedName name="Z_9F8CD454_46B1_47B9_9F5F_73ED69AC40D4_.wvu.Cols" localSheetId="16" hidden="1">'Attach 12'!$I:$I</definedName>
    <definedName name="Z_9F8CD454_46B1_47B9_9F5F_73ED69AC40D4_.wvu.Cols" localSheetId="4" hidden="1">'Attach-3 (QR)'!$M:$O</definedName>
    <definedName name="Z_9F8CD454_46B1_47B9_9F5F_73ED69AC40D4_.wvu.PrintArea" localSheetId="16" hidden="1">'Attach 12'!$A$1:$F$18</definedName>
    <definedName name="Z_9F8CD454_46B1_47B9_9F5F_73ED69AC40D4_.wvu.PrintArea" localSheetId="4" hidden="1">'Attach-3 (QR)'!$A$1:$H$168</definedName>
    <definedName name="Z_9F8CD454_46B1_47B9_9F5F_73ED69AC40D4_.wvu.Rows" localSheetId="16" hidden="1">'Attach 12'!$17:$18,'Attach 12'!#REF!,'Attach 12'!#REF!,'Attach 12'!#REF!,'Attach 12'!#REF!,'Attach 12'!#REF!,'Attach 12'!#REF!,'Attach 12'!#REF!,'Attach 12'!#REF!,'Attach 12'!$19:$106</definedName>
    <definedName name="Z_9F8CD454_46B1_47B9_9F5F_73ED69AC40D4_.wvu.Rows" localSheetId="4" hidden="1">'Attach-3 (QR)'!#REF!,'Attach-3 (QR)'!#REF!,'Attach-3 (QR)'!#REF!,'Attach-3 (QR)'!#REF!,'Attach-3 (QR)'!#REF!,'Attach-3 (QR)'!#REF!,'Attach-3 (QR)'!#REF!,'Attach-3 (QR)'!#REF!,'Attach-3 (QR)'!#REF!</definedName>
    <definedName name="Z_A317F5C2_E44F_4A46_8833_2AE6CAE06F6E_.wvu.Cols" localSheetId="4" hidden="1">'Attach-3 (QR)'!$M:$O</definedName>
    <definedName name="Z_A317F5C2_E44F_4A46_8833_2AE6CAE06F6E_.wvu.PrintArea" localSheetId="4" hidden="1">'Attach-3 (QR)'!$A$1:$H$168</definedName>
    <definedName name="Z_A317F5C2_E44F_4A46_8833_2AE6CAE06F6E_.wvu.Rows" localSheetId="4" hidden="1">'Attach-3 (QR)'!#REF!,'Attach-3 (QR)'!#REF!,'Attach-3 (QR)'!#REF!,'Attach-3 (QR)'!#REF!</definedName>
    <definedName name="Z_A3F641DF_CF1D_48E3_AFDC_E52726A449CB_.wvu.PrintArea" localSheetId="14" hidden="1">'Attach 10'!$A$1:$E$20</definedName>
    <definedName name="Z_A3F641DF_CF1D_48E3_AFDC_E52726A449CB_.wvu.PrintArea" localSheetId="15" hidden="1">'Attach 11'!$A$1:$E$84</definedName>
    <definedName name="Z_A3F641DF_CF1D_48E3_AFDC_E52726A449CB_.wvu.PrintArea" localSheetId="16" hidden="1">'Attach 12'!$B$1:$G$18</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15'!$A$1:$E$86</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5" hidden="1">'Bid Form 1st Envelope '!$A$1:$F$125</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20" hidden="1">'Attach 15'!$F:$F,'Attach 15'!$H:$H</definedName>
    <definedName name="Z_AA750348_930C_43DE_ADD0_8D60980F5013_.wvu.Cols" localSheetId="3" hidden="1">'Attach 3(JV)'!$F:$F,'Attach 3(JV)'!$I:$I</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A750348_930C_43DE_ADD0_8D60980F5013_.wvu.Cols" localSheetId="25" hidden="1">'Bid Form 1st Envelope '!$H:$I</definedName>
    <definedName name="Z_AA750348_930C_43DE_ADD0_8D60980F5013_.wvu.Cols" localSheetId="1" hidden="1">Cover!$F:$F</definedName>
    <definedName name="Z_AA750348_930C_43DE_ADD0_8D60980F5013_.wvu.Cols" localSheetId="2" hidden="1">'Names of Bidder'!$E:$J</definedName>
    <definedName name="Z_AA750348_930C_43DE_ADD0_8D60980F5013_.wvu.PrintArea" localSheetId="14" hidden="1">'Attach 10'!$A$1:$E$16</definedName>
    <definedName name="Z_AA750348_930C_43DE_ADD0_8D60980F5013_.wvu.PrintArea" localSheetId="15" hidden="1">'Attach 11'!$A$1:$E$28</definedName>
    <definedName name="Z_AA750348_930C_43DE_ADD0_8D60980F5013_.wvu.PrintArea" localSheetId="16" hidden="1">'Attach 12'!$A$1:$F$22</definedName>
    <definedName name="Z_AA750348_930C_43DE_ADD0_8D60980F5013_.wvu.PrintArea" localSheetId="17" hidden="1">'Attach 13'!$A$1:$E$27</definedName>
    <definedName name="Z_AA750348_930C_43DE_ADD0_8D60980F5013_.wvu.PrintArea" localSheetId="18" hidden="1">'Attach 14'!$A$1:$E$27</definedName>
    <definedName name="Z_AA750348_930C_43DE_ADD0_8D60980F5013_.wvu.PrintArea" localSheetId="19" hidden="1">'Attach 14-IP'!$A$8:$I$222</definedName>
    <definedName name="Z_AA750348_930C_43DE_ADD0_8D60980F5013_.wvu.PrintArea" localSheetId="20" hidden="1">'Attach 15'!$A$1:$E$84</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3" hidden="1">'Attach 3(JV)'!$A$1:$E$26</definedName>
    <definedName name="Z_AA750348_930C_43DE_ADD0_8D60980F5013_.wvu.PrintArea" localSheetId="5" hidden="1">'Attach 4'!$A$1:$G$24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4" hidden="1">'Attach-3 (QR)'!$A$1:$I$168</definedName>
    <definedName name="Z_AA750348_930C_43DE_ADD0_8D60980F5013_.wvu.PrintArea" localSheetId="25" hidden="1">'Bid Form 1st Envelope '!$A$1:$F$125</definedName>
    <definedName name="Z_AA750348_930C_43DE_ADD0_8D60980F5013_.wvu.PrintArea" localSheetId="1" hidden="1">Cover!$A$1:$E$19</definedName>
    <definedName name="Z_AA750348_930C_43DE_ADD0_8D60980F5013_.wvu.PrintArea" localSheetId="2" hidden="1">'Names of Bidder'!$B$1:$D$36</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20" hidden="1">'Attach 15'!$15:$15</definedName>
    <definedName name="Z_AA750348_930C_43DE_ADD0_8D60980F5013_.wvu.Rows" localSheetId="21" hidden="1">'Attach 16'!$89:$92</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5" hidden="1">'Bid Form 1st Envelope '!$32:$32</definedName>
    <definedName name="Z_AA750348_930C_43DE_ADD0_8D60980F5013_.wvu.Rows" localSheetId="2" hidden="1">'Names of Bidder'!$10:$11,'Names of Bidder'!$23:$26,'Names of Bidder'!$28:$30</definedName>
    <definedName name="Z_AD5DD024_9657_4236_804D_3929A2E8222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D5DD024_9657_4236_804D_3929A2E82229_.wvu.PrintArea" localSheetId="4" hidden="1">'Attach-3 (QR)'!$A$1:$I$168</definedName>
    <definedName name="Z_AD5DD024_9657_4236_804D_3929A2E82229_.wvu.Rows" localSheetId="4" hidden="1">'Attach-3 (QR)'!#REF!,'Attach-3 (QR)'!#REF!,'Attach-3 (QR)'!#REF!,'Attach-3 (QR)'!#REF!,'Attach-3 (QR)'!#REF!,'Attach-3 (QR)'!#REF!,'Attach-3 (QR)'!#REF!,'Attach-3 (QR)'!#REF!</definedName>
    <definedName name="Z_AF19F13B_761B_48FB_A70F_9439A4D7530B_.wvu.Cols" localSheetId="4" hidden="1">'Attach-3 (QR)'!$M:$O</definedName>
    <definedName name="Z_AF19F13B_761B_48FB_A70F_9439A4D7530B_.wvu.PrintArea" localSheetId="4" hidden="1">'Attach-3 (QR)'!$A$1:$H$168</definedName>
    <definedName name="Z_AF19F13B_761B_48FB_A70F_9439A4D7530B_.wvu.Rows" localSheetId="4" hidden="1">'Attach-3 (QR)'!#REF!,'Attach-3 (QR)'!#REF!,'Attach-3 (QR)'!#REF!,'Attach-3 (QR)'!#REF!,'Attach-3 (QR)'!#REF!,'Attach-3 (QR)'!#REF!,'Attach-3 (QR)'!#REF!</definedName>
    <definedName name="Z_B07A37BF_D9F4_4586_9D27_CDE2FA2D1222_.wvu.Cols" localSheetId="16" hidden="1">'Attach 12'!$G:$G,'Attach 12'!$I:$I</definedName>
    <definedName name="Z_B07A37BF_D9F4_4586_9D27_CDE2FA2D1222_.wvu.PrintArea" localSheetId="16" hidden="1">'Attach 12'!$A$1:$F$18</definedName>
    <definedName name="Z_B07A37BF_D9F4_4586_9D27_CDE2FA2D1222_.wvu.Rows" localSheetId="16" hidden="1">'Attach 12'!$17:$18,'Attach 12'!#REF!,'Attach 12'!#REF!,'Attach 12'!$19:$106</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10'!$A$1:$E$17</definedName>
    <definedName name="Z_B07CB001_8FAF_40AD_8AD5_A65A64B33B35_.wvu.PrintArea" localSheetId="15" hidden="1">'Attach 11'!$A$1:$E$28</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15'!$A$1:$E$84</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'Bid Form 1st Envelope '!$A$1:$F$125</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 hidden="1">'Names of Bidder'!$11:$11,'Names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9DDBA10_9BB0_4D91_9619_C113F75B248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PrintArea" localSheetId="4" hidden="1">'Attach-3 (QR)'!$A$1:$I$168</definedName>
    <definedName name="Z_B9DDBA10_9BB0_4D91_9619_C113F75B2489_.wvu.Rows" localSheetId="4" hidden="1">'Attach-3 (QR)'!#REF!,'Attach-3 (QR)'!#REF!,'Attach-3 (QR)'!#REF!,'Attach-3 (QR)'!#REF!,'Attach-3 (QR)'!#REF!,'Attach-3 (QR)'!#REF!,'Attach-3 (QR)'!#REF!,'Attach-3 (QR)'!#REF!</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2" hidden="1">'Names of Bidder'!$F:$G,'Names of Bidder'!$I:$I</definedName>
    <definedName name="Z_BE615921_12B2_47E1_81BB_292B559B4C46_.wvu.PrintArea" localSheetId="14" hidden="1">'Attach 10'!$A$1:$E$17</definedName>
    <definedName name="Z_BE615921_12B2_47E1_81BB_292B559B4C46_.wvu.PrintArea" localSheetId="15" hidden="1">'Attach 11'!$A$1:$E$28</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15'!$A$1:$E$84</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'Bid Form 1st Envelope '!$A$1:$F$125</definedName>
    <definedName name="Z_BE615921_12B2_47E1_81BB_292B559B4C46_.wvu.PrintArea" localSheetId="2" hidden="1">'Names of Bidder'!$B$1:$D$36</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8" hidden="1">'Attach 5'!$4:$4</definedName>
    <definedName name="Z_BE615921_12B2_47E1_81BB_292B559B4C46_.wvu.Rows" localSheetId="2" hidden="1">'Names of Bidder'!$11:$11,'Names of Bidder'!$28:$30</definedName>
    <definedName name="Z_C7FCA09A_C3E0_4408_81A0_5CFFEB0C6237_.wvu.Cols" localSheetId="4" hidden="1">'Attach-3 (QR)'!$I:$K</definedName>
    <definedName name="Z_C7FCA09A_C3E0_4408_81A0_5CFFEB0C6237_.wvu.PrintArea" localSheetId="22" hidden="1">'Attach 17'!$A$1:$F$30</definedName>
    <definedName name="Z_C7FCA09A_C3E0_4408_81A0_5CFFEB0C6237_.wvu.PrintArea" localSheetId="4" hidden="1">'Attach-3 (QR)'!$A$1:$H$168</definedName>
    <definedName name="Z_C7FCA09A_C3E0_4408_81A0_5CFFEB0C6237_.wvu.Rows" localSheetId="22" hidden="1">'Attach 17'!$32:$209</definedName>
    <definedName name="Z_C7FCA09A_C3E0_4408_81A0_5CFFEB0C6237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10'!$A$1:$E$19</definedName>
    <definedName name="Z_CB7CD015_9A92_451A_BEF4_2BC98E3768DD_.wvu.PrintArea" localSheetId="15" hidden="1">'Attach 11'!$A$1:$E$28</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15'!$A$1:$E$84</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5" hidden="1">'Bid Form 1st Envelope '!$A$1:$J$123</definedName>
    <definedName name="Z_CB7CD015_9A92_451A_BEF4_2BC98E3768DD_.wvu.PrintArea" localSheetId="2" hidden="1">'Names of Bidder'!$B$1:$D$36</definedName>
    <definedName name="Z_CB7CD015_9A92_451A_BEF4_2BC98E3768DD_.wvu.PrintTitles" localSheetId="13" hidden="1">'Attach 9'!$18:$18</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8" hidden="1">'Attach 5'!$4:$4</definedName>
    <definedName name="Z_CB7CD015_9A92_451A_BEF4_2BC98E3768DD_.wvu.Rows" localSheetId="25"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10'!$A$1:$E$17</definedName>
    <definedName name="Z_CD28740F_9825_447C_B887_B18F0232D126_.wvu.PrintArea" localSheetId="15" hidden="1">'Attach 11'!$A$1:$E$28</definedName>
    <definedName name="Z_CD28740F_9825_447C_B887_B18F0232D126_.wvu.PrintArea" localSheetId="16" hidden="1">'Attach 12'!$A$1:$F$22</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15'!$A$1:$E$84</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'Bid Form 1st Envelope '!$A$1:$F$125</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12'!#REF!</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5" hidden="1">'Bid Form 1st Envelope '!$32:$32</definedName>
    <definedName name="Z_CD28740F_9825_447C_B887_B18F0232D126_.wvu.Rows" localSheetId="2" hidden="1">'Names of Bidder'!$10:$11,'Names of Bidder'!$23:$26,'Names of Bidder'!$28:$30</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10'!$A$1:$E$19</definedName>
    <definedName name="Z_CD4CA1A8_824A_452F_BDBA_32A47C1B3013_.wvu.PrintArea" localSheetId="15" hidden="1">'Attach 11'!$A$1:$E$84</definedName>
    <definedName name="Z_CD4CA1A8_824A_452F_BDBA_32A47C1B3013_.wvu.PrintArea" localSheetId="16" hidden="1">'Attach 12'!$B$1:$G$18</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15'!$A$1:$E$85</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20" hidden="1">'Attach 15'!$12:$13,'Attach 15'!$15:$15</definedName>
    <definedName name="Z_CDF7C778_C53B_45C7_952D_968F867FB20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PrintArea" localSheetId="4" hidden="1">'Attach-3 (QR)'!$A$1:$I$168</definedName>
    <definedName name="Z_CDF7C778_C53B_45C7_952D_968F867FB204_.wvu.Rows" localSheetId="4" hidden="1">'Attach-3 (QR)'!#REF!,'Attach-3 (QR)'!#REF!,'Attach-3 (QR)'!#REF!,'Attach-3 (QR)'!#REF!,'Attach-3 (QR)'!#REF!,'Attach-3 (QR)'!#REF!,'Attach-3 (QR)'!#REF!,'Attach-3 (QR)'!#REF!</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10'!$A$1:$E$17</definedName>
    <definedName name="Z_CFBF18EC_8277_4311_991B_395AF21BB33B_.wvu.PrintArea" localSheetId="15" hidden="1">'Attach 11'!$A$1:$E$28</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15'!$A$1:$E$84</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'Bid Form 1st Envelope '!$A$1:$F$125</definedName>
    <definedName name="Z_CFBF18EC_8277_4311_991B_395AF21BB33B_.wvu.PrintArea" localSheetId="2" hidden="1">'Names of Bidder'!$B$1:$D$36</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8" hidden="1">'Attach 5'!$4:$4</definedName>
    <definedName name="Z_CFBF18EC_8277_4311_991B_395AF21BB33B_.wvu.Rows" localSheetId="2" hidden="1">'Names of Bidder'!$28:$30</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10'!$A$1:$E$17</definedName>
    <definedName name="Z_D05C69EC_C4A6_4AED_AFBA_A3044FD4B3FB_.wvu.PrintArea" localSheetId="15" hidden="1">'Attach 11'!$A$1:$E$28</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15'!$A$1:$E$84</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'Bid Form 1st Envelope '!$A$1:$F$125</definedName>
    <definedName name="Z_D05C69EC_C4A6_4AED_AFBA_A3044FD4B3FB_.wvu.PrintArea" localSheetId="2" hidden="1">'Names of Bidder'!$B$1:$D$36</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8" hidden="1">'Attach 5'!$4:$4</definedName>
    <definedName name="Z_D05C69EC_C4A6_4AED_AFBA_A3044FD4B3FB_.wvu.Rows" localSheetId="2" hidden="1">'Names of Bidder'!$11:$11,'Names of Bidder'!$28:$30</definedName>
    <definedName name="Z_D5994A17_2357_4B78_B667_DDB5D94B6FD1_.wvu.Cols" localSheetId="4" hidden="1">'Attach-3 (QR)'!$M:$O</definedName>
    <definedName name="Z_D5994A17_2357_4B78_B667_DDB5D94B6FD1_.wvu.PrintArea" localSheetId="4" hidden="1">'Attach-3 (QR)'!$A$1:$H$168</definedName>
    <definedName name="Z_D5994A17_2357_4B78_B667_DDB5D94B6FD1_.wvu.Rows" localSheetId="4" hidden="1">'Attach-3 (QR)'!#REF!,'Attach-3 (QR)'!#REF!,'Attach-3 (QR)'!#REF!,'Attach-3 (QR)'!#REF!</definedName>
    <definedName name="Z_DBB6855E_D634_47BF_8EAD_2479D63E426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PrintArea" localSheetId="4" hidden="1">'Attach-3 (QR)'!$A$1:$I$168</definedName>
    <definedName name="Z_DBB6855E_D634_47BF_8EAD_2479D63E426E_.wvu.Rows" localSheetId="4" hidden="1">'Attach-3 (QR)'!#REF!,'Attach-3 (QR)'!#REF!,'Attach-3 (QR)'!#REF!,'Attach-3 (QR)'!#REF!,'Attach-3 (QR)'!#REF!,'Attach-3 (QR)'!#REF!,'Attach-3 (QR)'!#REF!,'Attach-3 (QR)'!#REF!</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10'!$A$1:$E$19</definedName>
    <definedName name="Z_DC28ED1E_3E35_4094_9C2B_5C0A1C1D459C_.wvu.PrintArea" localSheetId="15" hidden="1">'Attach 11'!$A$1:$E$28</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15'!$A$1:$E$84</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5" hidden="1">'Bid Form 1st Envelope '!$A$1:$F$125</definedName>
    <definedName name="Z_DC28ED1E_3E35_4094_9C2B_5C0A1C1D459C_.wvu.PrintArea" localSheetId="2" hidden="1">'Names of Bidder'!$B$1:$D$36</definedName>
    <definedName name="Z_DC28ED1E_3E35_4094_9C2B_5C0A1C1D459C_.wvu.PrintTitles" localSheetId="13" hidden="1">'Attach 9'!$18:$18</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8F77A2D_E40A_4668_A8F2_3CE31C4AC520_.wvu.Cols" localSheetId="16" hidden="1">'Attach 12'!$G:$G,'Attach 12'!$I:$I</definedName>
    <definedName name="Z_E8F77A2D_E40A_4668_A8F2_3CE31C4AC520_.wvu.PrintArea" localSheetId="16" hidden="1">'Attach 12'!$A$1:$F$18</definedName>
    <definedName name="Z_E8F77A2D_E40A_4668_A8F2_3CE31C4AC520_.wvu.Rows" localSheetId="16" hidden="1">'Attach 12'!#REF!,'Attach 12'!#REF!,'Attach 12'!#REF!,'Attach 12'!#REF!,'Attach 12'!#REF!,'Attach 12'!#REF!,'Attach 12'!#REF!,'Attach 12'!#REF!,'Attach 12'!#REF!,'Attach 12'!#REF!,'Attach 12'!$19:$106</definedName>
    <definedName name="Z_EB6D706F_EAFA_4638_9794_291A4840DB97_.wvu.Cols" localSheetId="4" hidden="1">'Attach-3 (QR)'!$J:$P</definedName>
    <definedName name="Z_EB6D706F_EAFA_4638_9794_291A4840DB97_.wvu.PrintArea" localSheetId="4" hidden="1">'Attach-3 (QR)'!$A$1:$I$168</definedName>
    <definedName name="Z_EB6D706F_EAFA_4638_9794_291A4840DB97_.wvu.Rows" localSheetId="4" hidden="1">'Attach-3 (QR)'!#REF!,'Attach-3 (QR)'!#REF!,'Attach-3 (QR)'!#REF!,'Attach-3 (QR)'!#REF!,'Attach-3 (QR)'!#REF!,'Attach-3 (QR)'!#REF!,'Attach-3 (QR)'!#REF!,'Attach-3 (QR)'!#REF!</definedName>
    <definedName name="Z_EBAEADC8_DFAF_4DD1_92A4_0349F1C8EBDD_.wvu.Cols" localSheetId="16" hidden="1">'Attach 12'!$H:$I</definedName>
    <definedName name="Z_EBAEADC8_DFAF_4DD1_92A4_0349F1C8EBDD_.wvu.Cols" localSheetId="4" hidden="1">'Attach-3 (QR)'!$I:$I,'Attach-3 (QR)'!$K:$M</definedName>
    <definedName name="Z_EBAEADC8_DFAF_4DD1_92A4_0349F1C8EBDD_.wvu.PrintArea" localSheetId="16" hidden="1">'Attach 12'!$A$1:$G$18</definedName>
    <definedName name="Z_EBAEADC8_DFAF_4DD1_92A4_0349F1C8EBDD_.wvu.PrintArea" localSheetId="4" hidden="1">'Attach-3 (QR)'!$A$1:$H$168</definedName>
    <definedName name="Z_EBAEADC8_DFAF_4DD1_92A4_0349F1C8EBDD_.wvu.Rows" localSheetId="16" hidden="1">'Attach 12'!$4:$4,'Attach 12'!#REF!,'Attach 12'!$19:$106</definedName>
    <definedName name="Z_ECEBABD0_566A_41C4_AA9A_38EA30EFEDA8_.wvu.PrintArea" localSheetId="14" hidden="1">'Attach 10'!$A$1:$E$19</definedName>
    <definedName name="Z_ECEBABD0_566A_41C4_AA9A_38EA30EFEDA8_.wvu.PrintArea" localSheetId="15" hidden="1">'Attach 11'!$A$1:$E$84</definedName>
    <definedName name="Z_ECEBABD0_566A_41C4_AA9A_38EA30EFEDA8_.wvu.PrintArea" localSheetId="16" hidden="1">'Attach 12'!$B$1:$G$18</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15'!$A$1:$E$85</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5" hidden="1">'Bid Form 1st Envelope '!$A$1:$F$125</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0C5A243_1ADF_42BF_85A0_B6506A13618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PrintArea" localSheetId="4" hidden="1">'Attach-3 (QR)'!$A$1:$I$168</definedName>
    <definedName name="Z_F0C5A243_1ADF_42BF_85A0_B6506A13618B_.wvu.Rows" localSheetId="4" hidden="1">'Attach-3 (QR)'!#REF!,'Attach-3 (QR)'!#REF!,'Attach-3 (QR)'!#REF!,'Attach-3 (QR)'!#REF!,'Attach-3 (QR)'!#REF!,'Attach-3 (QR)'!#REF!,'Attach-3 (QR)'!#REF!,'Attach-3 (QR)'!#REF!</definedName>
    <definedName name="Z_F34FCE55_6D7A_4595_AE80_79F81F8010EA_.wvu.Cols" localSheetId="16" hidden="1">'Attach 12'!$G:$I</definedName>
    <definedName name="Z_F34FCE55_6D7A_4595_AE80_79F81F8010EA_.wvu.PrintArea" localSheetId="16" hidden="1">'Attach 12'!$A$1:$F$22</definedName>
    <definedName name="Z_F34FCE55_6D7A_4595_AE80_79F81F8010EA_.wvu.Rows" localSheetId="16" hidden="1">'Attach 12'!#REF!,'Attach 12'!#REF!</definedName>
    <definedName name="Z_F8DC905B_04E9_41D7_B695_0DB8D09221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PrintArea" localSheetId="4" hidden="1">'Attach-3 (QR)'!$A$1:$I$168</definedName>
    <definedName name="Z_F8DC905B_04E9_41D7_B695_0DB8D092215B_.wvu.Rows" localSheetId="4" hidden="1">'Attach-3 (QR)'!#REF!,'Attach-3 (QR)'!#REF!,'Attach-3 (QR)'!#REF!,'Attach-3 (QR)'!#REF!,'Attach-3 (QR)'!#REF!,'Attach-3 (QR)'!#REF!,'Attach-3 (QR)'!#REF!,'Attach-3 (QR)'!#REF!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10'!$A$1:$E$19</definedName>
    <definedName name="Z_F9FE2C60_2849_4C32_B532_2B1A89FFA9CD_.wvu.PrintArea" localSheetId="15" hidden="1">'Attach 11'!$A$1:$E$28</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15'!$A$1:$E$84</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5" hidden="1">'Bid Form 1st Envelope '!$A$1:$F$125</definedName>
    <definedName name="Z_F9FE2C60_2849_4C32_B532_2B1A89FFA9CD_.wvu.PrintArea" localSheetId="2" hidden="1">'Names of Bidder'!$B$1:$D$36</definedName>
    <definedName name="Z_F9FE2C60_2849_4C32_B532_2B1A89FFA9CD_.wvu.PrintTitles" localSheetId="13" hidden="1">'Attach 9'!$18:$18</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9FE2C60_2849_4C32_B532_2B1A89FFA9CD_.wvu.Rows" localSheetId="2" hidden="1">'Names of Bidder'!$28:$30</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10'!$A$1:$E$17</definedName>
    <definedName name="Z_FC200EB0_6614_47DB_96CE_7610471486D9_.wvu.PrintArea" localSheetId="15" hidden="1">'Attach 11'!$A$1:$E$28</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15'!$A$1:$E$84</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'Bid Form 1st Envelope '!$A$1:$F$125</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5" hidden="1">'Bid Form 1st Envelope '!$32:$32</definedName>
    <definedName name="Z_FC200EB0_6614_47DB_96CE_7610471486D9_.wvu.Rows" localSheetId="2" hidden="1">'Names of Bidder'!$10:$11,'Names of Bidder'!$23:$26,'Names of Bidder'!$28:$30</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10'!$A$1:$E$19</definedName>
    <definedName name="Z_FE4EC9C4_31B9_4D40_8323_5B16C3BC840F_.wvu.PrintArea" localSheetId="15" hidden="1">'Attach 11'!$A$1:$E$28</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15'!$A$1:$E$84</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5" hidden="1">'Bid Form 1st Envelope '!$A$1:$F$125</definedName>
    <definedName name="Z_FE4EC9C4_31B9_4D40_8323_5B16C3BC840F_.wvu.PrintArea" localSheetId="2" hidden="1">'Names of Bidder'!$B$1:$D$36</definedName>
    <definedName name="Z_FE4EC9C4_31B9_4D40_8323_5B16C3BC840F_.wvu.PrintTitles" localSheetId="13" hidden="1">'Attach 9'!$18:$18</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4EC9C4_31B9_4D40_8323_5B16C3BC840F_.wvu.Rows" localSheetId="2" hidden="1">'Names of Bidder'!$28:$30</definedName>
  </definedNames>
  <calcPr calcId="191028"/>
  <customWorkbookViews>
    <customWorkbookView name="SAMRAT JAIN {सम्राट जैन} - Personal View" guid="{271CB310-10A0-48C2-B1DD-ECB38F94B35B}" mergeInterval="0" personalView="1" maximized="1" xWindow="-8" yWindow="-8" windowWidth="1936" windowHeight="1048" tabRatio="786" activeSheetId="2"/>
    <customWorkbookView name="Samrat Jain {Samrat Jain} - Personal View" guid="{CD28740F-9825-447C-B887-B18F0232D126}" mergeInterval="0" personalView="1" maximized="1" xWindow="-8" yWindow="-8" windowWidth="1936" windowHeight="1056" tabRatio="786" activeSheetId="2" showComments="commIndAndComment"/>
    <customWorkbookView name="Ankit Vaishnav {Ankit Vaishnav} - Personal View" guid="{35C772BD-8F05-4A18-BEC8-6AF744E22539}" mergeInterval="0" personalView="1" maximized="1" xWindow="-8" yWindow="-8" windowWidth="1456" windowHeight="876" tabRatio="861" activeSheetId="26"/>
    <customWorkbookView name="Satendra Singh Sengar {सतेन्द्र सिंह सेंगर} - Personal View" guid="{FC200EB0-6614-47DB-96CE-7610471486D9}" mergeInterval="0" personalView="1" maximized="1" xWindow="-8" yWindow="-8" windowWidth="1936" windowHeight="1056" tabRatio="960" activeSheetId="21"/>
    <customWorkbookView name="AAKASH KHANDELWAL {Aakash Khandelwal} - Personal View" guid="{010B040B-83D1-42E5-9354-A9BE9113BDAC}" mergeInterval="0" personalView="1" maximized="1" xWindow="-8" yWindow="-8" windowWidth="1936" windowHeight="1056" tabRatio="960" activeSheetId="26"/>
    <customWorkbookView name="D Lucius {डी. लूसियस} - Personal View" guid="{77353208-2D17-4D2E-ADE3-4F168F350B73}" mergeInterval="0" personalView="1" maximized="1" windowWidth="1916" windowHeight="820" tabRatio="952" activeSheetId="2"/>
    <customWorkbookView name="Rahul {Rahul} - Personal View" guid="{1F125E51-1799-42D0-B41E-DC039BB17D59}" mergeInterval="0" personalView="1" maximized="1" windowWidth="1916" windowHeight="814" tabRatio="861" activeSheetId="26" showComments="commIndAndComment"/>
    <customWorkbookView name="Neeraj Kumar {नीरज कुमार} - Personal View" guid="{14C32814-5A59-4863-9FB1-822FBB75D7D1}"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16"/>
    <customWorkbookView name="Neelam Singh {नीलम सिंह} - Personal View" guid="{D05C69EC-C4A6-4AED-AFBA-A3044FD4B3FB}" mergeInterval="0" personalView="1" maximized="1" windowWidth="1916" windowHeight="854" tabRatio="861" activeSheetId="26"/>
    <customWorkbookView name="Parvinder Malik {परविंदर मलिक} - Personal View" guid="{8CF338B0-8CA3-4AF4-816D-CB7A6D8E33BC}" mergeInterval="0" personalView="1" maximized="1" windowWidth="1362" windowHeight="542" tabRatio="861" activeSheetId="26"/>
    <customWorkbookView name="Rahul Mendhe {Rahul Mendhe} - Personal View" guid="{B07CB001-8FAF-40AD-8AD5-A65A64B33B35}" mergeInterval="0" personalView="1" maximized="1" windowWidth="1916" windowHeight="774" tabRatio="952" activeSheetId="26" showComments="commIndAndComment"/>
    <customWorkbookView name="Charanya Ambati {चरण्या अंबटि} - Personal View" guid="{4D67A8FB-66CE-4EFD-8932-C754BE25ED43}" mergeInterval="0" personalView="1" maximized="1" windowWidth="1916" windowHeight="803" tabRatio="952" activeSheetId="26"/>
    <customWorkbookView name="Atul Kumar Singh {अतुल कुमार सिंह} - Personal View" guid="{0D490C87-B003-4943-9825-ACE0B8E7CC06}" mergeInterval="0" personalView="1" maximized="1" windowWidth="1276" windowHeight="798" tabRatio="960" activeSheetId="5"/>
    <customWorkbookView name="60003018 - Personal View" guid="{012A8702-091E-4FD1-8E26-12B65B8B3B8C}" mergeInterval="0" personalView="1" maximized="1" xWindow="-8" yWindow="-8" windowWidth="1382" windowHeight="744" tabRatio="960" activeSheetId="2"/>
    <customWorkbookView name="Jasminder Singh Bhatia {जसमिंदर सिंह} - Personal View" guid="{AA750348-930C-43DE-ADD0-8D60980F5013}" mergeInterval="0" personalView="1" maximized="1" xWindow="-8" yWindow="-8" windowWidth="1936" windowHeight="1056" tabRatio="78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6" i="5" l="1"/>
  <c r="G166" i="5"/>
  <c r="C167" i="5"/>
  <c r="G167" i="5"/>
  <c r="H10" i="5"/>
  <c r="H9" i="5"/>
  <c r="A45" i="20"/>
  <c r="A45" i="14"/>
  <c r="B56" i="26"/>
  <c r="B55" i="26"/>
  <c r="B54" i="26"/>
  <c r="B53" i="26"/>
  <c r="H11" i="5" l="1"/>
  <c r="B12" i="5"/>
  <c r="B11" i="5"/>
  <c r="B10" i="5"/>
  <c r="B9" i="5"/>
  <c r="A1" i="5"/>
  <c r="A3" i="5"/>
  <c r="H8" i="5"/>
  <c r="H7" i="5"/>
  <c r="A7" i="5"/>
  <c r="I1" i="5"/>
  <c r="E11" i="17" l="1"/>
  <c r="E10" i="17"/>
  <c r="E9" i="17"/>
  <c r="E8" i="17"/>
  <c r="E7" i="17"/>
  <c r="D7" i="23" l="1"/>
  <c r="D11" i="23"/>
  <c r="D10" i="23"/>
  <c r="D9" i="23"/>
  <c r="D8" i="23"/>
  <c r="E8" i="14"/>
  <c r="E12" i="14"/>
  <c r="E11" i="14"/>
  <c r="E10" i="14"/>
  <c r="E9" i="14"/>
  <c r="D10" i="10"/>
  <c r="A7" i="17" l="1"/>
  <c r="A1" i="17"/>
  <c r="A1" i="27" l="1"/>
  <c r="A1" i="26"/>
  <c r="A8" i="26"/>
  <c r="A9" i="26"/>
  <c r="A10" i="26"/>
  <c r="A11" i="26"/>
  <c r="A12" i="26"/>
  <c r="C15" i="26"/>
  <c r="B17" i="26"/>
  <c r="B22" i="26"/>
  <c r="AD22" i="26"/>
  <c r="B25" i="26"/>
  <c r="AD25" i="26"/>
  <c r="B26" i="26"/>
  <c r="H27" i="26"/>
  <c r="H28" i="26"/>
  <c r="B29" i="26"/>
  <c r="B30" i="26"/>
  <c r="B31" i="26"/>
  <c r="B33" i="26"/>
  <c r="B34" i="26"/>
  <c r="B35" i="26"/>
  <c r="B36" i="26"/>
  <c r="B37" i="26"/>
  <c r="B38" i="26"/>
  <c r="B39" i="26"/>
  <c r="B40" i="26"/>
  <c r="B41" i="26"/>
  <c r="B42" i="26"/>
  <c r="B43" i="26"/>
  <c r="B44" i="26"/>
  <c r="B45" i="26"/>
  <c r="B46" i="26"/>
  <c r="B47" i="26"/>
  <c r="B48" i="26"/>
  <c r="B49" i="26"/>
  <c r="B50" i="26"/>
  <c r="B51" i="26"/>
  <c r="B52" i="26"/>
  <c r="I123" i="26"/>
  <c r="A125" i="26" s="1"/>
  <c r="A1" i="25"/>
  <c r="E1" i="25"/>
  <c r="A7" i="25"/>
  <c r="E7" i="25"/>
  <c r="E8" i="25"/>
  <c r="E9" i="25"/>
  <c r="E10" i="25"/>
  <c r="E11" i="25"/>
  <c r="A1" i="24"/>
  <c r="E1" i="24"/>
  <c r="A7" i="24"/>
  <c r="E7" i="24"/>
  <c r="E8" i="24"/>
  <c r="E9" i="24"/>
  <c r="E10" i="24"/>
  <c r="E11" i="24"/>
  <c r="A1" i="23"/>
  <c r="A32" i="23" s="1"/>
  <c r="A60" i="23" s="1"/>
  <c r="E1" i="23"/>
  <c r="E32" i="23" s="1"/>
  <c r="E60" i="23" s="1"/>
  <c r="Z2" i="23"/>
  <c r="A7" i="23"/>
  <c r="D38" i="23"/>
  <c r="A8" i="23"/>
  <c r="D67" i="23"/>
  <c r="D40" i="23"/>
  <c r="D69" i="23"/>
  <c r="D42" i="23"/>
  <c r="A38" i="23"/>
  <c r="A39" i="23"/>
  <c r="B40" i="23"/>
  <c r="B41" i="23"/>
  <c r="B42" i="23"/>
  <c r="B43" i="23"/>
  <c r="A66" i="23"/>
  <c r="A67" i="23"/>
  <c r="B68" i="23"/>
  <c r="D68" i="23"/>
  <c r="B69" i="23"/>
  <c r="B70" i="23"/>
  <c r="B71" i="23"/>
  <c r="A1" i="22"/>
  <c r="L1" i="22"/>
  <c r="A7" i="22"/>
  <c r="G7" i="22"/>
  <c r="G8" i="22"/>
  <c r="G9" i="22"/>
  <c r="G10" i="22"/>
  <c r="G11" i="22"/>
  <c r="B20" i="22"/>
  <c r="A1" i="21"/>
  <c r="E1" i="21"/>
  <c r="A3" i="21"/>
  <c r="E7" i="21"/>
  <c r="A8" i="21"/>
  <c r="E8" i="21"/>
  <c r="E9" i="21"/>
  <c r="E10" i="21"/>
  <c r="E11" i="21"/>
  <c r="F37" i="21"/>
  <c r="E71" i="21"/>
  <c r="A37" i="20"/>
  <c r="A38" i="20"/>
  <c r="A39" i="20"/>
  <c r="A40" i="20"/>
  <c r="A41" i="20"/>
  <c r="A50" i="20"/>
  <c r="F198" i="20"/>
  <c r="F199" i="20"/>
  <c r="A1" i="19"/>
  <c r="E1" i="19"/>
  <c r="A7" i="19"/>
  <c r="E7" i="19"/>
  <c r="E8" i="19"/>
  <c r="E9" i="19"/>
  <c r="E10" i="19"/>
  <c r="E11" i="19"/>
  <c r="A1" i="18"/>
  <c r="E1" i="18"/>
  <c r="A7" i="18"/>
  <c r="E7" i="18"/>
  <c r="E8" i="18"/>
  <c r="E9" i="18"/>
  <c r="E10" i="18"/>
  <c r="E11" i="18"/>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4"/>
  <c r="E1" i="4"/>
  <c r="Z1" i="4"/>
  <c r="AT1" i="4"/>
  <c r="A3" i="4"/>
  <c r="Z8" i="4"/>
  <c r="B9" i="4"/>
  <c r="B9" i="17" s="1"/>
  <c r="B10" i="4"/>
  <c r="B11" i="4"/>
  <c r="B12" i="4"/>
  <c r="A14" i="4"/>
  <c r="B17" i="4"/>
  <c r="B37" i="16" s="1"/>
  <c r="B18" i="4"/>
  <c r="B38" i="16" s="1"/>
  <c r="B19" i="4"/>
  <c r="B39" i="16" s="1"/>
  <c r="B20" i="4"/>
  <c r="B40" i="16" s="1"/>
  <c r="B24" i="4"/>
  <c r="B20" i="17" s="1"/>
  <c r="E24" i="4"/>
  <c r="AA24" i="4"/>
  <c r="B25" i="4"/>
  <c r="E25" i="4"/>
  <c r="AA25" i="4"/>
  <c r="B1" i="3"/>
  <c r="B2" i="3"/>
  <c r="I4" i="3"/>
  <c r="P16" i="26" s="1"/>
  <c r="I5" i="3"/>
  <c r="G9" i="3"/>
  <c r="H9" i="3"/>
  <c r="AA9" i="3"/>
  <c r="Z2" i="4" s="1"/>
  <c r="B10" i="3"/>
  <c r="B11" i="3"/>
  <c r="B13" i="3"/>
  <c r="B14" i="3"/>
  <c r="B18" i="3"/>
  <c r="B19" i="3"/>
  <c r="E28" i="3"/>
  <c r="B2" i="2"/>
  <c r="B3" i="2"/>
  <c r="D37" i="16" l="1"/>
  <c r="F21" i="17"/>
  <c r="B10" i="17"/>
  <c r="B25" i="19"/>
  <c r="B21" i="17"/>
  <c r="D39" i="23"/>
  <c r="B12" i="17"/>
  <c r="F20" i="17"/>
  <c r="B11" i="18"/>
  <c r="B11" i="17"/>
  <c r="A3" i="17"/>
  <c r="F102" i="26"/>
  <c r="D66" i="23"/>
  <c r="D41" i="23"/>
  <c r="A9" i="27"/>
  <c r="B9" i="27" s="1"/>
  <c r="D9" i="27" s="1"/>
  <c r="A8" i="27"/>
  <c r="B8" i="27" s="1"/>
  <c r="D8" i="27" s="1"/>
  <c r="H109" i="26"/>
  <c r="D67" i="16"/>
  <c r="D35" i="16"/>
  <c r="D70" i="23"/>
  <c r="B10" i="9"/>
  <c r="I26" i="6"/>
  <c r="A18" i="6" s="1"/>
  <c r="B10" i="6"/>
  <c r="B10" i="7"/>
  <c r="B24" i="11"/>
  <c r="B10" i="15"/>
  <c r="D66" i="16"/>
  <c r="B11" i="16"/>
  <c r="B11" i="21"/>
  <c r="B10" i="22"/>
  <c r="B10" i="25"/>
  <c r="B10" i="8"/>
  <c r="B25" i="10"/>
  <c r="B10" i="11"/>
  <c r="B10" i="13"/>
  <c r="B16" i="15"/>
  <c r="B10" i="19"/>
  <c r="B10" i="23"/>
  <c r="A7" i="27"/>
  <c r="B7" i="27" s="1"/>
  <c r="D7" i="27" s="1"/>
  <c r="A111" i="26"/>
  <c r="B5" i="3"/>
  <c r="A11" i="27"/>
  <c r="B11" i="27" s="1"/>
  <c r="D11" i="27" s="1"/>
  <c r="A6" i="27"/>
  <c r="Z2" i="16"/>
  <c r="E17" i="4"/>
  <c r="B65" i="16" s="1"/>
  <c r="E19" i="4"/>
  <c r="B67" i="16" s="1"/>
  <c r="Z2" i="22"/>
  <c r="B16" i="4"/>
  <c r="A36" i="16" s="1"/>
  <c r="E16" i="4"/>
  <c r="A64" i="16" s="1"/>
  <c r="E18" i="4"/>
  <c r="B66" i="16" s="1"/>
  <c r="E20" i="4"/>
  <c r="B68" i="16" s="1"/>
  <c r="E30" i="25"/>
  <c r="E104" i="26"/>
  <c r="D29" i="23"/>
  <c r="D57" i="23" s="1"/>
  <c r="D85" i="23" s="1"/>
  <c r="E24" i="19"/>
  <c r="E15" i="15"/>
  <c r="E22" i="13"/>
  <c r="A3" i="23"/>
  <c r="A34" i="23" s="1"/>
  <c r="A62" i="23" s="1"/>
  <c r="A3" i="19"/>
  <c r="A3" i="15"/>
  <c r="A16" i="14"/>
  <c r="A3" i="13"/>
  <c r="A3" i="24"/>
  <c r="A3" i="14"/>
  <c r="A3" i="8"/>
  <c r="A3" i="6"/>
  <c r="E31" i="24"/>
  <c r="H94" i="22"/>
  <c r="E84" i="21"/>
  <c r="E25" i="18"/>
  <c r="D27" i="16"/>
  <c r="D55" i="16" s="1"/>
  <c r="D83" i="16" s="1"/>
  <c r="E27" i="12"/>
  <c r="E50" i="12" s="1"/>
  <c r="B6" i="26"/>
  <c r="C104" i="26"/>
  <c r="B29" i="23"/>
  <c r="B57" i="23" s="1"/>
  <c r="B85" i="23" s="1"/>
  <c r="B24" i="19"/>
  <c r="B15" i="15"/>
  <c r="B22" i="13"/>
  <c r="B30" i="24"/>
  <c r="B93" i="22"/>
  <c r="B83" i="21"/>
  <c r="B23" i="11"/>
  <c r="B24" i="10"/>
  <c r="B24" i="8"/>
  <c r="B21" i="6"/>
  <c r="B12" i="24"/>
  <c r="B12" i="21"/>
  <c r="B12" i="18"/>
  <c r="B12" i="16"/>
  <c r="B12" i="12"/>
  <c r="E22" i="6"/>
  <c r="D26" i="7"/>
  <c r="B12" i="8"/>
  <c r="B12" i="9"/>
  <c r="D24" i="10"/>
  <c r="B26" i="12"/>
  <c r="B49" i="12" s="1"/>
  <c r="E23" i="13"/>
  <c r="B12" i="15"/>
  <c r="B12" i="19"/>
  <c r="B12" i="22"/>
  <c r="D30" i="23"/>
  <c r="D58" i="23" s="1"/>
  <c r="D86" i="23" s="1"/>
  <c r="B9" i="24"/>
  <c r="B12" i="25"/>
  <c r="E105" i="26"/>
  <c r="B25" i="18"/>
  <c r="B27" i="16"/>
  <c r="B55" i="16" s="1"/>
  <c r="B83" i="16" s="1"/>
  <c r="B48" i="14"/>
  <c r="B31" i="25"/>
  <c r="B28" i="9"/>
  <c r="B26" i="7"/>
  <c r="B22" i="6"/>
  <c r="B11" i="25"/>
  <c r="B11" i="22"/>
  <c r="B11" i="23"/>
  <c r="B11" i="19"/>
  <c r="B11" i="15"/>
  <c r="B11" i="13"/>
  <c r="F8" i="4"/>
  <c r="A8" i="4" s="1"/>
  <c r="I8" i="4" s="1"/>
  <c r="E48" i="20" s="1"/>
  <c r="H26" i="6"/>
  <c r="A17" i="6" s="1"/>
  <c r="B11" i="6"/>
  <c r="B9" i="6"/>
  <c r="D25" i="7"/>
  <c r="B11" i="7"/>
  <c r="B9" i="7"/>
  <c r="E25" i="8"/>
  <c r="D28" i="9"/>
  <c r="B11" i="10"/>
  <c r="B8" i="10"/>
  <c r="A3" i="10"/>
  <c r="D23" i="11"/>
  <c r="B9" i="12"/>
  <c r="A3" i="12"/>
  <c r="B23" i="13"/>
  <c r="B12" i="14"/>
  <c r="D26" i="16"/>
  <c r="D54" i="16" s="1"/>
  <c r="D82" i="16" s="1"/>
  <c r="E24" i="18"/>
  <c r="B84" i="21"/>
  <c r="B94" i="22"/>
  <c r="A3" i="22"/>
  <c r="B30" i="23"/>
  <c r="B58" i="23" s="1"/>
  <c r="B86" i="23" s="1"/>
  <c r="B11" i="24"/>
  <c r="A3" i="25"/>
  <c r="C105" i="26"/>
  <c r="B10" i="24"/>
  <c r="B10" i="21"/>
  <c r="B10" i="18"/>
  <c r="B10" i="16"/>
  <c r="B10" i="14"/>
  <c r="B10" i="12"/>
  <c r="B9" i="11"/>
  <c r="B9" i="10"/>
  <c r="B25" i="7"/>
  <c r="A3" i="7"/>
  <c r="B25" i="8"/>
  <c r="B11" i="8"/>
  <c r="B9" i="8"/>
  <c r="D27" i="9"/>
  <c r="B11" i="9"/>
  <c r="B9" i="9"/>
  <c r="D25" i="10"/>
  <c r="B10" i="10"/>
  <c r="B11" i="11"/>
  <c r="B8" i="11"/>
  <c r="A3" i="11"/>
  <c r="B27" i="12"/>
  <c r="B50" i="12" s="1"/>
  <c r="B11" i="12"/>
  <c r="B12" i="13"/>
  <c r="B11" i="14"/>
  <c r="E16" i="15"/>
  <c r="D64" i="16"/>
  <c r="B26" i="16"/>
  <c r="B54" i="16" s="1"/>
  <c r="B82" i="16" s="1"/>
  <c r="B24" i="18"/>
  <c r="E25" i="19"/>
  <c r="E83" i="21"/>
  <c r="B9" i="21"/>
  <c r="E24" i="21" s="1"/>
  <c r="H93" i="22"/>
  <c r="B12" i="23"/>
  <c r="B31" i="24"/>
  <c r="E31" i="25"/>
  <c r="B9" i="25"/>
  <c r="B9" i="22"/>
  <c r="H20" i="22" s="1"/>
  <c r="B9" i="14"/>
  <c r="B9" i="23"/>
  <c r="B9" i="19"/>
  <c r="B9" i="15"/>
  <c r="B9" i="13"/>
  <c r="E21" i="6"/>
  <c r="B12" i="6"/>
  <c r="B12" i="7"/>
  <c r="E24" i="8"/>
  <c r="B27" i="9"/>
  <c r="A3" i="9"/>
  <c r="D24" i="11"/>
  <c r="E26" i="12"/>
  <c r="E49" i="12" s="1"/>
  <c r="B47" i="14"/>
  <c r="B9" i="16"/>
  <c r="B9" i="18"/>
  <c r="A3" i="18"/>
  <c r="E30" i="24"/>
  <c r="B30" i="25"/>
  <c r="A109" i="26"/>
  <c r="A112" i="26"/>
  <c r="F109" i="26"/>
  <c r="A10" i="27"/>
  <c r="B10" i="27" s="1"/>
  <c r="D10" i="27" s="1"/>
  <c r="A8" i="17" l="1"/>
  <c r="B6" i="27"/>
  <c r="A4" i="27" s="1"/>
  <c r="AI6" i="26"/>
  <c r="AI9" i="26"/>
  <c r="AI7" i="26"/>
  <c r="AI8" i="26" s="1"/>
  <c r="A8" i="24"/>
  <c r="A8" i="18"/>
  <c r="A8" i="16"/>
  <c r="A8" i="12"/>
  <c r="A7" i="11"/>
  <c r="A7" i="10"/>
  <c r="A8" i="14"/>
  <c r="A8" i="7"/>
  <c r="A8" i="6"/>
  <c r="A8" i="25"/>
  <c r="A8" i="22"/>
  <c r="A8" i="19"/>
  <c r="A8" i="15"/>
  <c r="A8" i="13"/>
  <c r="A8" i="9"/>
  <c r="A8" i="8"/>
  <c r="B98" i="26" l="1"/>
  <c r="E138" i="20" l="1"/>
  <c r="E75" i="20"/>
  <c r="E156" i="20"/>
  <c r="E115" i="20"/>
  <c r="E186" i="20"/>
  <c r="F193" i="20"/>
  <c r="E92" i="20"/>
</calcChain>
</file>

<file path=xl/sharedStrings.xml><?xml version="1.0" encoding="utf-8"?>
<sst xmlns="http://schemas.openxmlformats.org/spreadsheetml/2006/main" count="1127" uniqueCount="743">
  <si>
    <t>Name of Package :</t>
  </si>
  <si>
    <t>Package No          :</t>
  </si>
  <si>
    <t>Specification No. :</t>
  </si>
  <si>
    <t>Completion Period</t>
  </si>
  <si>
    <t>: Attachments:</t>
  </si>
  <si>
    <t>General guidelines for filling up  the Attachments</t>
  </si>
  <si>
    <t>ORIGINAL</t>
  </si>
  <si>
    <t xml:space="preserve">  </t>
  </si>
  <si>
    <t>Fill up only green shaded cells in the relevent attachments.</t>
  </si>
  <si>
    <t>Attachments 3(JV),  4,  4(A),  4(B),  5, 5(A), 5(B), 6, 7,  9,  10, 11, 12, 13,14, 14-IP, 15, 16, 17, 19, 20 and Bid Form for 1st Envelope are included here.</t>
  </si>
  <si>
    <t>Attachment 1 Bid Security : To be submitted as per ITB Clause No. 13.</t>
  </si>
  <si>
    <t>Attachment 2 Power of Attorney : No specific format is provided by POWERGRID. Bidder may use their own format.</t>
  </si>
  <si>
    <t>Attachment-3 (QR Schedule) : Format attached in Volume-III of Bidding Documents.</t>
  </si>
  <si>
    <t>Attachment 8 Manufacturer’s Authorisation Form : To be furnished as per proforma provided in the bidding document, on the letter head of the each Manufactures proposed to supply main items. Not included here.</t>
  </si>
  <si>
    <t>Attachment 18 Safety Pact : To be submitted as per ITB Clause No. 9.3(s) and as per remarks in the safety pact.</t>
  </si>
  <si>
    <t xml:space="preserve">Attachment-21 to 28: To be submitted as perproforma provided in the Bidding Documents.  </t>
  </si>
  <si>
    <t>Note :</t>
  </si>
  <si>
    <t>Enable the Active X Control &amp; Macros. Also ensure to keep option of "Trust acess to VBA project object Model" cheched [√]. Ensure that you work on MS Excel 2007 or higher version.</t>
  </si>
  <si>
    <t>Sole Bidder</t>
  </si>
  <si>
    <t>JV (Joint Venture)</t>
  </si>
  <si>
    <t>2 or More</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</si>
  <si>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</si>
  <si>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</si>
  <si>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SOLE BIDDER</t>
  </si>
  <si>
    <t>JOINT VENTURE (JV)</t>
  </si>
  <si>
    <t>Yes</t>
  </si>
  <si>
    <t>Name of other Partner - 2 (More, if any)</t>
  </si>
  <si>
    <t>Address of other Partner - 2 (More, if any)</t>
  </si>
  <si>
    <t xml:space="preserve">…… ……. …….. …… ……. …….. </t>
  </si>
  <si>
    <t>Any Tower Parts Manufacturer proposed other than the bidder [Yes / No]</t>
  </si>
  <si>
    <t>No</t>
  </si>
  <si>
    <t>Proposed Tower Parts Manufacturer other than the bidder, if any [Maximum two nos.]</t>
  </si>
  <si>
    <t xml:space="preserve">Printed Name </t>
  </si>
  <si>
    <t>Designation</t>
  </si>
  <si>
    <t>Date      :</t>
  </si>
  <si>
    <t>Place      :</t>
  </si>
  <si>
    <t>NOTE: (In case of JV, all partners of the Joint Venture shall be MSEs to consdier its bid as bid from MSE, JV bidder with at least one non-MSE partner (whether lead or other partner)  shall not be eligible for the benefit available to the MSE bidders)</t>
  </si>
  <si>
    <t>(Joint Venture Agreement and Power of Attorney for Joint Venture*)</t>
  </si>
  <si>
    <t>Bidder’s Name and Address :</t>
  </si>
  <si>
    <t>To:</t>
  </si>
  <si>
    <t>Contract Services</t>
  </si>
  <si>
    <t>Name        :</t>
  </si>
  <si>
    <t>POWERGRID Energy Services Ltd</t>
  </si>
  <si>
    <t>Address    :</t>
  </si>
  <si>
    <t>Plot no.42, Sector -44</t>
  </si>
  <si>
    <t>Gurugram (Haryana) - 122003</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</si>
  <si>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</si>
  <si>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</si>
  <si>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</si>
  <si>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Printed Name :</t>
  </si>
  <si>
    <t>Designation :</t>
  </si>
  <si>
    <t>(Qualifying Requirement Data)</t>
  </si>
  <si>
    <t>Name:</t>
  </si>
  <si>
    <t>Address:</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</si>
  <si>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</si>
  <si>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</si>
  <si>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</si>
  <si>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</si>
  <si>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</si>
  <si>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</si>
  <si>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</si>
  <si>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</si>
  <si>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</si>
  <si>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</si>
  <si>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</si>
  <si>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</si>
  <si>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</si>
  <si>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</si>
  <si>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</si>
  <si>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</si>
  <si>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</si>
  <si>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</si>
  <si>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</si>
  <si>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(Subcontractors Proposed by the Bidder)</t>
  </si>
  <si>
    <t>1.We hereby furnish the details of the items/ sub-assemblies (supply items), we propose to buy for the purpose of furnishing and installation of the subject Package :</t>
  </si>
  <si>
    <t>Sl. No.</t>
  </si>
  <si>
    <t>Quantity proposed to be bought/sub-contracted</t>
  </si>
  <si>
    <t xml:space="preserve">Details of the proposed sub-contractor/sub-vendor </t>
  </si>
  <si>
    <t xml:space="preserve">Name </t>
  </si>
  <si>
    <t>Address</t>
  </si>
  <si>
    <t xml:space="preserve">2. We hereby  delare that we would not subcontract the erection portion of the contract without prior approval of the Employer.
</t>
  </si>
  <si>
    <t>ATTACHMENT-5A</t>
  </si>
  <si>
    <t xml:space="preserve">Items, Components, Raw material, Services proposed to be sourced from Micro and Small Enterprises (MSEs)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</si>
  <si>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</si>
  <si>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</si>
  <si>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</si>
  <si>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</si>
  <si>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</si>
  <si>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(Declaration to source material/equipment and services from within Arunachal Pradesh)</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</si>
  <si>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</si>
  <si>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 xml:space="preserve">Details / write-up to engage the Locals sub-contractor/sub-vendor </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</si>
  <si>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</si>
  <si>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</si>
  <si>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</si>
  <si>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</si>
  <si>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</si>
  <si>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</si>
  <si>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</si>
  <si>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</si>
  <si>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</si>
  <si>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</si>
  <si>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</si>
  <si>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</si>
  <si>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 xml:space="preserve">Period in months from the effective date of contract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</si>
  <si>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</si>
  <si>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</si>
  <si>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</si>
  <si>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</si>
  <si>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</si>
  <si>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</si>
  <si>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</si>
  <si>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</si>
  <si>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</si>
  <si>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</si>
  <si>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</si>
  <si>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</si>
  <si>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</si>
  <si>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 . We further guarantee the performance/efficiency of the equipments in response to the Technical Specifications.</t>
  </si>
  <si>
    <t>(Information regarding Ex-employees of POWERGRID in our Organisation)</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</si>
  <si>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</si>
  <si>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</si>
  <si>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</si>
  <si>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</si>
  <si>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We hereby furnish the details of ex-employees of POWERGRID who had retired/ resigned at the level of General Manager and above from POWERGRID and subsequently have been employed by us:</t>
  </si>
  <si>
    <t>ATTACHMENT-12</t>
  </si>
  <si>
    <t>(Price Adjustment Data)</t>
  </si>
  <si>
    <t>Name  :</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</si>
  <si>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</si>
  <si>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</si>
  <si>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</si>
  <si>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</si>
  <si>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</si>
  <si>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WE HAVE QUOTED OUR BID PRICE ON FIRM PRICE BASIS.</t>
  </si>
  <si>
    <t>Place   :</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</si>
  <si>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</si>
  <si>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</si>
  <si>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</si>
  <si>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</si>
  <si>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separately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</si>
  <si>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</si>
  <si>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</si>
  <si>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</si>
  <si>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</si>
  <si>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</si>
  <si>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</si>
  <si>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</si>
  <si>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</si>
  <si>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</si>
  <si>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</si>
  <si>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</si>
  <si>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</si>
  <si>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</si>
  <si>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POWERGRID Energy Services Limited</t>
  </si>
  <si>
    <t>having its Registered Office at SAUDAMINI, Plot no.2, Sector -29                                               Gurugram – 122001 hereinafter referred to as</t>
  </si>
  <si>
    <r>
      <t>"PESL"</t>
    </r>
    <r>
      <rPr>
        <b/>
        <sz val="12"/>
        <rFont val="Book Antiqua"/>
        <family val="1"/>
      </rPr>
      <t>,</t>
    </r>
  </si>
  <si>
    <t>and</t>
  </si>
  <si>
    <t xml:space="preserve">hereinafter referred to as </t>
  </si>
  <si>
    <t>"The Bidder/Contractor"</t>
  </si>
  <si>
    <t>Preamble</t>
  </si>
  <si>
    <t xml:space="preserve">(Signature) </t>
  </si>
  <si>
    <t xml:space="preserve">(For &amp; On behalf of POWERGRID)
                                                                                             </t>
  </si>
  <si>
    <t>Page 1 of 8</t>
  </si>
  <si>
    <t>PESL values full compliance with all relevant laws of the land, rules,  regulations, economic use of resources, and of fairness /  transparency in its relations with its Bidders/ Contractors."</t>
  </si>
  <si>
    <r>
      <t>In order to achieve these goals, PESL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</si>
  <si>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</si>
  <si>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POWERGRID/PESL</t>
  </si>
  <si>
    <t>(1)</t>
  </si>
  <si>
    <t xml:space="preserve">POWERGRID/PESL commits itself to take all measures necessary to prevent corruption and to observe the following principles </t>
  </si>
  <si>
    <t>No employee of POWERGRID/PESL, personally or through family members, will in connection with the tender, or the execution of the contract, demand, take a promise for or accept, for him/herself or third person, any material or other benefit which he/she is not legally entitled to</t>
  </si>
  <si>
    <t>POWERGRID/PESL will, during the tender process treat all Bidder(s) with equity,  fairness and reason. POWERGRID/PESL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</si>
  <si>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PESL will exclude from evaluation of Bids its such employee(s) who has any personal interest in the Companies/Agencies participating in the Bidding/Tendering process and all known prejudiced persons</t>
  </si>
  <si>
    <t>(2)</t>
  </si>
  <si>
    <t>If POWERGRID/PESL obtains information on the conduct of any of its employee which is a criminal offence under the IPC / PC Act , or if there be a substantive suspicion in this regard, POWERGRID/PESL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</si>
  <si>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</si>
  <si>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</si>
  <si>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PESL)</t>
  </si>
  <si>
    <t>Page 2 of 8</t>
  </si>
  <si>
    <t>The Bidder/Contractor will not, directly or through any other person or firm, offer, promise or give to any of PESL/POWERGRID's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</si>
  <si>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</si>
  <si>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(c )</t>
  </si>
  <si>
    <t>The Bidder/Contractor shall not pass any information provided by PESL as part of business relationship to others and shall not commit any offence under PC / IPC Act.</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</si>
  <si>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</si>
  <si>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</si>
  <si>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</si>
  <si>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PESL</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</si>
  <si>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</si>
  <si>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</si>
  <si>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</si>
  <si>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</si>
  <si>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</si>
  <si>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PESL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</si>
  <si>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</si>
  <si>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</si>
  <si>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PESL/POWERGRID may revoke the ban prematurely.</t>
  </si>
  <si>
    <r>
      <t xml:space="preserve">Section IV </t>
    </r>
    <r>
      <rPr>
        <sz val="12"/>
        <rFont val="Book Antiqua"/>
        <family val="1"/>
      </rPr>
      <t xml:space="preserve">- </t>
    </r>
    <r>
      <rPr>
        <b/>
        <sz val="12"/>
        <rFont val="Book Antiqua"/>
        <family val="1"/>
      </rPr>
      <t>Liability for violation of Integrity Pact</t>
    </r>
  </si>
  <si>
    <t>If POWERGRID/PESL has disqualified the Bidder from the tender process prior to the award under Section III, PESL is entitled for forfeiture of the Bid Guarantee under the Bid</t>
  </si>
  <si>
    <t>If PESL has terminated the contract under Section III or if PESL is entitled to terminate the contract under Section III, PESL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</si>
  <si>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</si>
  <si>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</si>
  <si>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</si>
  <si>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</si>
  <si>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</si>
  <si>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PESL will enter into agreements with identical conditions as this one with all Bidders.</t>
  </si>
  <si>
    <t>PESL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</si>
  <si>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</si>
  <si>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POWERGRID/PESL obtains knowledge of conduct of a Bidder or a Contractor or its subcontractor or of an employee or a representative or an associate of a Bidder or Contractor or his Subcontractor which constitutes corruption, or if POWERGRID/PESL has substantive suspicion in this regard, POWERGRID/PESL will inform the Chief Vigilance Officer (CVO).</t>
  </si>
  <si>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</si>
  <si>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</si>
  <si>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</si>
  <si>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</si>
  <si>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</si>
  <si>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</si>
  <si>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</si>
  <si>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</si>
  <si>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</si>
  <si>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</si>
  <si>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</si>
  <si>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</si>
  <si>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</si>
  <si>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</si>
  <si>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</si>
  <si>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</si>
  <si>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</si>
  <si>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</si>
  <si>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</si>
  <si>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</si>
  <si>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</si>
  <si>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</si>
  <si>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</si>
  <si>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</si>
  <si>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</si>
  <si>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rPr>
        <sz val="12"/>
        <color rgb="FF000000"/>
        <rFont val="Book Antiqua"/>
      </rPr>
      <t>This agreement is subject to Indian Law. Place of performance and jurisdiction is the establishment of PESL/POWERGRID. The Arbitration/</t>
    </r>
    <r>
      <rPr>
        <b/>
        <sz val="12"/>
        <color rgb="FF000000"/>
        <rFont val="Book Antiqua"/>
      </rPr>
      <t>Conciliation</t>
    </r>
    <r>
      <rPr>
        <sz val="12"/>
        <color rgb="FF000000"/>
        <rFont val="Book Antiqua"/>
      </rPr>
      <t xml:space="preserve">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</si>
  <si>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</si>
  <si>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</si>
  <si>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</si>
  <si>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</si>
  <si>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</si>
  <si>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</si>
  <si>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</si>
  <si>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</si>
  <si>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</si>
  <si>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</si>
  <si>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</si>
  <si>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</si>
  <si>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</si>
  <si>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</si>
  <si>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</si>
  <si>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</si>
  <si>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</si>
  <si>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</si>
  <si>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</si>
  <si>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</si>
  <si>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</si>
  <si>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</si>
  <si>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</si>
  <si>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</si>
  <si>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</si>
  <si>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</si>
  <si>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</si>
  <si>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</si>
  <si>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</si>
  <si>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</si>
  <si>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</si>
  <si>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</si>
  <si>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3.(a)       </t>
  </si>
  <si>
    <t>Status – Company/others</t>
  </si>
  <si>
    <t>[Declaration of Micro/ Small/ Medium Enterprise under Micro/ Small &amp; Medium Enterprises Development Act 2006, if applicable]</t>
  </si>
  <si>
    <t>3.(b)</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</si>
  <si>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</si>
  <si>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3.(c)</t>
  </si>
  <si>
    <t xml:space="preserve">If 3(b) is ‘Yes’ please mention whether you are (Proprietary MSE/ Partnership MSE/ Private Limited Company) owned by SC/ST entrepreneurs
</t>
  </si>
  <si>
    <t>3.(d)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</si>
  <si>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</si>
  <si>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4.           </t>
  </si>
  <si>
    <t>Permanent Account (PAN) No.</t>
  </si>
  <si>
    <t>5.           </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</si>
  <si>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</si>
  <si>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</si>
  <si>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</si>
  <si>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</si>
  <si>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</si>
  <si>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</si>
  <si>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</si>
  <si>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</si>
  <si>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</si>
  <si>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</si>
  <si>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</si>
  <si>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</si>
  <si>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</si>
  <si>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</si>
  <si>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</si>
  <si>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</si>
  <si>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</si>
  <si>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</si>
  <si>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</si>
  <si>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</si>
  <si>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</si>
  <si>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</si>
  <si>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</si>
  <si>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</si>
  <si>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</si>
  <si>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</si>
  <si>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</si>
  <si>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</si>
  <si>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</si>
  <si>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</si>
  <si>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</si>
  <si>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</si>
  <si>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</si>
  <si>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</si>
  <si>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r>
      <t>Remarks</t>
    </r>
    <r>
      <rPr>
        <b/>
        <sz val="11"/>
        <rFont val="Book Antiqua"/>
        <family val="1"/>
      </rPr>
      <t>:</t>
    </r>
  </si>
  <si>
    <t>*The definition of MSEs owned by SC/ST is as given under:</t>
  </si>
  <si>
    <t>a.</t>
  </si>
  <si>
    <t>In case of proprietary MSE, proprietor(s) shall be SC /ST.</t>
  </si>
  <si>
    <t>b.</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</si>
  <si>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</si>
  <si>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</si>
  <si>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</si>
  <si>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</si>
  <si>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</si>
  <si>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</si>
  <si>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</si>
  <si>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</si>
  <si>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</si>
  <si>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</si>
  <si>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</si>
  <si>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</si>
  <si>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</si>
  <si>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</si>
  <si>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</si>
  <si>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</si>
  <si>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</si>
  <si>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</si>
  <si>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</si>
  <si>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</si>
  <si>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</si>
  <si>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</si>
  <si>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</si>
  <si>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</si>
  <si>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</si>
  <si>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</si>
  <si>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</si>
  <si>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</si>
  <si>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</si>
  <si>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</si>
  <si>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</si>
  <si>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</si>
  <si>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</si>
  <si>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</si>
  <si>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</si>
  <si>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</si>
  <si>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</si>
  <si>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</si>
  <si>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</si>
  <si>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</si>
  <si>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</si>
  <si>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</si>
  <si>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</si>
  <si>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</si>
  <si>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</si>
  <si>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</si>
  <si>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</si>
  <si>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</si>
  <si>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</si>
  <si>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</si>
  <si>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</si>
  <si>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</si>
  <si>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</si>
  <si>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</si>
  <si>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2021-2022</t>
  </si>
  <si>
    <t>2020-2021</t>
  </si>
  <si>
    <t>2019- 2020</t>
  </si>
  <si>
    <t>2018- 2019</t>
  </si>
  <si>
    <t>2017- 2018</t>
  </si>
  <si>
    <t>2022-2023</t>
  </si>
  <si>
    <t>2023-2024</t>
  </si>
  <si>
    <t>2024-2025</t>
  </si>
  <si>
    <t>2025-2026</t>
  </si>
  <si>
    <t>2026-2027</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</si>
  <si>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</si>
  <si>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</si>
  <si>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</si>
  <si>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</si>
  <si>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</si>
  <si>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</si>
  <si>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</si>
  <si>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</si>
  <si>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</si>
  <si>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</si>
  <si>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</si>
  <si>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</si>
  <si>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</si>
  <si>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</si>
  <si>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</si>
  <si>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annexed separately herewith this Volume.</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</si>
  <si>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</si>
  <si>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</si>
  <si>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</si>
  <si>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PESL.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</si>
  <si>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</si>
  <si>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</si>
  <si>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</si>
  <si>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</si>
  <si>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</si>
  <si>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</si>
  <si>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</si>
  <si>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</si>
  <si>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</si>
  <si>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</si>
  <si>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</si>
  <si>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</si>
  <si>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</si>
  <si>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</si>
  <si>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</si>
  <si>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</si>
  <si>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</si>
  <si>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</si>
  <si>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</si>
  <si>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</si>
  <si>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</si>
  <si>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</si>
  <si>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</si>
  <si>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</si>
  <si>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</si>
  <si>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</si>
  <si>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</si>
  <si>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</si>
  <si>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</si>
  <si>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</si>
  <si>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</si>
  <si>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</si>
  <si>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</si>
  <si>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</si>
  <si>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</si>
  <si>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</si>
  <si>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</si>
  <si>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</si>
  <si>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</si>
  <si>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</si>
  <si>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</si>
  <si>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</si>
  <si>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The above amounts are in accordance with the price schedules attached herewith and are made part of this bid</t>
  </si>
  <si>
    <t xml:space="preserve">We meet the eligibility requirements and have no conflict of interest in accordance with ITB Clause 2 </t>
  </si>
  <si>
    <t>Attachments to the Bid Form (First Envelope)</t>
  </si>
  <si>
    <t>Bank Draft</t>
  </si>
  <si>
    <t>eighteen</t>
  </si>
  <si>
    <t>In line with the requirement of the Bidding Documents, we enclose herewith the following Attachments:</t>
  </si>
  <si>
    <t>Month</t>
  </si>
  <si>
    <t>Pay Order</t>
  </si>
  <si>
    <t>nineteen</t>
  </si>
  <si>
    <t>Not Applicable</t>
  </si>
  <si>
    <t>Bank Guarantee</t>
  </si>
  <si>
    <t>INR</t>
  </si>
  <si>
    <t>Banks certified Cheque</t>
  </si>
  <si>
    <t>twenty</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</si>
  <si>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</si>
  <si>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</si>
  <si>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</si>
  <si>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</si>
  <si>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</si>
  <si>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</si>
  <si>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</si>
  <si>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</si>
  <si>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</si>
  <si>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</si>
  <si>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</si>
  <si>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</si>
  <si>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</si>
  <si>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</si>
  <si>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</si>
  <si>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</si>
  <si>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Option for Interest Bearing Advance(s) (Initial Advance and/or Engineering Advance) and Information for E-payment, PF details and declaration regarding Micro/Small &amp; Medium Enterprises</t>
  </si>
  <si>
    <t>Additional Information.</t>
  </si>
  <si>
    <t>Declaration for tax exemptions, reductions, allowances or benefits</t>
  </si>
  <si>
    <t>Safety Pact</t>
  </si>
  <si>
    <t>Declaration.</t>
  </si>
  <si>
    <t>Declaration of Key Managerial Person jointly with Power of Attorney holder</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</si>
  <si>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</si>
  <si>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</si>
  <si>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Undertaking by the bidder regarding Compliance of DMI&amp;SP policy</t>
  </si>
  <si>
    <t xml:space="preserve">Affidavit </t>
  </si>
  <si>
    <t>Confirmation regarding furnishing Declaration regarding Non-Participation as a Bidding Company or as a member of any Bidding Consortium in Transmission Project under Tariff Based Competitive Bidding Route (as per Form No. 24, Section-VI of Vol.-I of the bidding Documents)</t>
  </si>
  <si>
    <t>Declaration by the Bidder regarding events encountered pursuant to ITB Clause 2.1</t>
  </si>
  <si>
    <t>Certification by the Bidder as per DoE Order in line with ITB Clause 2.1</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</si>
  <si>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</si>
  <si>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</si>
  <si>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</si>
  <si>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</si>
  <si>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</si>
  <si>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</si>
  <si>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</si>
  <si>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</si>
  <si>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</si>
  <si>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have read the provisions of following clauses and confirm that the specified stipulations of these clauses are acceptable to us:</t>
  </si>
  <si>
    <t>GCC 2.14</t>
  </si>
  <si>
    <t>Governing Law</t>
  </si>
  <si>
    <t>GCC 5.7</t>
  </si>
  <si>
    <t>Contractors Responsibility</t>
  </si>
  <si>
    <t xml:space="preserve">(c) </t>
  </si>
  <si>
    <t>GCC 8</t>
  </si>
  <si>
    <t>Terms of Payment</t>
  </si>
  <si>
    <t xml:space="preserve">GCC 9.3 </t>
  </si>
  <si>
    <t>Performance Security</t>
  </si>
  <si>
    <t>GCC 10</t>
  </si>
  <si>
    <t>Taxes and Duties</t>
  </si>
  <si>
    <t>GCC 21.2</t>
  </si>
  <si>
    <t>Completion Time Guarantee</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</si>
  <si>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</si>
  <si>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</si>
  <si>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</si>
  <si>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</si>
  <si>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</si>
  <si>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</si>
  <si>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</si>
  <si>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</si>
  <si>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</si>
  <si>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</si>
  <si>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</si>
  <si>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</si>
  <si>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</si>
  <si>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</si>
  <si>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</si>
  <si>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</si>
  <si>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</si>
  <si>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</si>
  <si>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</si>
  <si>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</si>
  <si>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</si>
  <si>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</si>
  <si>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</si>
  <si>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r>
      <rPr>
        <strike/>
        <sz val="11"/>
        <color rgb="FF000000"/>
        <rFont val="Book Antiqua"/>
      </rPr>
      <t xml:space="preserve">We have noted the provisions of the Bidding Documents that POWERGRID intends to participate in the selection of Transmission Service Provider (TSP) for the </t>
    </r>
    <r>
      <rPr>
        <b/>
        <strike/>
        <sz val="11"/>
        <color rgb="FFFF0000"/>
        <rFont val="Book Antiqua"/>
      </rPr>
      <t xml:space="preserve">“Additional Transmission system for evacuation of power from Bhadla-III PS as part of Rajasthan REZ Phase-III scheme (20 GW)” </t>
    </r>
    <r>
      <rPr>
        <b/>
        <strike/>
        <sz val="11"/>
        <color rgb="FF000000"/>
        <rFont val="Book Antiqua"/>
      </rPr>
      <t xml:space="preserve"> </t>
    </r>
    <r>
      <rPr>
        <strike/>
        <sz val="11"/>
        <color rgb="FF000000"/>
        <rFont val="Book Antiqua"/>
      </rPr>
      <t xml:space="preserve">under Tariff Based Competitive Bidding (TBCB) Route. For this purpose, the bids have been invited by POWERGRID for the subject Package covering certain scope of work under the aforesaid TBCB Project. The qualified, lowest evaluated Bidder having requisite capacity and capability to perform the contract for the aforesaid Package(s) as per the provisions of the Bidding Documents shall be pre-selected, for the scope of work contained in the Bidding Documents, for associating with POWERGRID  for the purpose of tariff bidding by POWERGRID in the RfP process of the BPC for the subject Project under TBCB route and, in case POWERGRID becomes successful Bidder, the successful Bidder for aforesaid mentioned Package(s) will be awarded the Contract for execution of scope of work contained in the Bidding Documents. An MOU shall be signed with the pre-selected Bidder prior to tariff bid submission by POWERGRID to BPC against its RfP process. This MOU shall, inter-alia, bind both POWERGRID and the pre-selected Bidder for associating on exclusive basis and maintaining strict confidentiality by the pre-selected Bidder of the prices, terms and conditions. </t>
    </r>
  </si>
  <si>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</si>
  <si>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</si>
  <si>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 (06) months</t>
    </r>
    <r>
      <rPr>
        <sz val="11"/>
        <rFont val="Book Antiqua"/>
        <family val="1"/>
      </rPr>
      <t xml:space="preserve"> from the last date of bid submission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</si>
  <si>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</si>
  <si>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</si>
  <si>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</si>
  <si>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</si>
  <si>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</si>
  <si>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</si>
  <si>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</si>
  <si>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</si>
  <si>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</si>
  <si>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</si>
  <si>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</si>
  <si>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</si>
  <si>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</si>
  <si>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</si>
  <si>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</si>
  <si>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</si>
  <si>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</si>
  <si>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</si>
  <si>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</si>
  <si>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</si>
  <si>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</si>
  <si>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</si>
  <si>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</si>
  <si>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</si>
  <si>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</si>
  <si>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</si>
  <si>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</si>
  <si>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</si>
  <si>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</si>
  <si>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</si>
  <si>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</si>
  <si>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</si>
  <si>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</si>
  <si>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</si>
  <si>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</si>
  <si>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</si>
  <si>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</si>
  <si>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</si>
  <si>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</si>
  <si>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</si>
  <si>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</si>
  <si>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</si>
  <si>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</si>
  <si>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</si>
  <si>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</si>
  <si>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</si>
  <si>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</si>
  <si>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</si>
  <si>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</si>
  <si>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</si>
  <si>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</si>
  <si>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</si>
  <si>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</si>
  <si>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</si>
  <si>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</si>
  <si>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</si>
  <si>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</si>
  <si>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</si>
  <si>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</si>
  <si>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</si>
  <si>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</si>
  <si>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</si>
  <si>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</si>
  <si>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</si>
  <si>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</si>
  <si>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</si>
  <si>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</si>
  <si>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</si>
  <si>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</si>
  <si>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</si>
  <si>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</si>
  <si>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</si>
  <si>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</si>
  <si>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</si>
  <si>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</si>
  <si>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</si>
  <si>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</si>
  <si>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</si>
  <si>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</si>
  <si>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</si>
  <si>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</si>
  <si>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</si>
  <si>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</si>
  <si>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</si>
  <si>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</si>
  <si>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</si>
  <si>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</si>
  <si>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</si>
  <si>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</si>
  <si>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</si>
  <si>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</si>
  <si>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</si>
  <si>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</si>
  <si>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</si>
  <si>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</si>
  <si>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</si>
  <si>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</si>
  <si>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</si>
  <si>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</si>
  <si>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</si>
  <si>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</si>
  <si>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</si>
  <si>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</si>
  <si>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</si>
  <si>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</si>
  <si>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</si>
  <si>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</si>
  <si>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</si>
  <si>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</si>
  <si>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</si>
  <si>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</si>
  <si>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</si>
  <si>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</si>
  <si>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</si>
  <si>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</si>
  <si>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</si>
  <si>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</si>
  <si>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</si>
  <si>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</si>
  <si>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</si>
  <si>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</si>
  <si>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</si>
  <si>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</si>
  <si>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</si>
  <si>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</si>
  <si>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</si>
  <si>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</si>
  <si>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</si>
  <si>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</si>
  <si>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</si>
  <si>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</si>
  <si>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</si>
  <si>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</si>
  <si>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</si>
  <si>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</si>
  <si>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</si>
  <si>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</si>
  <si>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</si>
  <si>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</si>
  <si>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</si>
  <si>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</si>
  <si>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</si>
  <si>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 xml:space="preserve"> Bidder</t>
  </si>
  <si>
    <t>Name of the Firm/Bidder</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</si>
  <si>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</si>
  <si>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</si>
  <si>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</si>
  <si>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</si>
  <si>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</si>
  <si>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</si>
  <si>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</si>
  <si>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</si>
  <si>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</si>
  <si>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</si>
  <si>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</si>
  <si>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</si>
  <si>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r>
      <rPr>
        <b/>
        <i/>
        <sz val="12"/>
        <rFont val="Book Antiqua"/>
        <family val="1"/>
      </rPr>
      <t>Route-1:</t>
    </r>
    <r>
      <rPr>
        <i/>
        <sz val="12"/>
        <rFont val="Book Antiqua"/>
        <family val="1"/>
      </rPr>
      <t xml:space="preserve">
</t>
    </r>
    <r>
      <rPr>
        <i/>
        <sz val="14"/>
        <rFont val="Book Antiqua"/>
        <family val="1"/>
      </rPr>
      <t>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27/08/2024.</t>
    </r>
  </si>
  <si>
    <t>OR</t>
  </si>
  <si>
    <t>Using the following format, each Bidder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</si>
  <si>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</si>
  <si>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 for the Bidder in support of meeting the requirement of para 1.1, Annexure-A to BDS, Section-III, Volume-I of the Bidding Documents)</t>
  </si>
  <si>
    <t>Please tick the Bidder wish to Qualify the Qualifying Requirement Route:</t>
  </si>
  <si>
    <t>Route-01</t>
  </si>
  <si>
    <t>Route-02</t>
  </si>
  <si>
    <t>Route-03</t>
  </si>
  <si>
    <t>Name of Contract Undertaken</t>
  </si>
  <si>
    <t xml:space="preserve">Contract Reference No. &amp;  Date of Award
</t>
  </si>
  <si>
    <r>
      <t xml:space="preserve">Name and Address of the Employer </t>
    </r>
    <r>
      <rPr>
        <b/>
        <u/>
        <sz val="12"/>
        <rFont val="Book Antiqua"/>
        <family val="1"/>
      </rPr>
      <t xml:space="preserve">net metering certificate(s)/ agreement alongwith works completion reports </t>
    </r>
  </si>
  <si>
    <t xml:space="preserve"> Name and Address of the Employer/Utility for whom the Contract was executed by the firm</t>
  </si>
  <si>
    <t>E-mail ID</t>
  </si>
  <si>
    <t>Fax No.</t>
  </si>
  <si>
    <t xml:space="preserve">Details of Approved List of Models and Manufacturers) published by Ministry of New and Renewable Energy as on the date of bid submission </t>
  </si>
  <si>
    <t>Financial Qualification Data:</t>
  </si>
  <si>
    <t>Turnover details:</t>
  </si>
  <si>
    <t>Details of documentary evidence submitted in support of Qualification Data</t>
  </si>
  <si>
    <t>Turnover
(in Rs. Millions)</t>
  </si>
  <si>
    <t>Sl No</t>
  </si>
  <si>
    <t>Financial year</t>
  </si>
  <si>
    <t>Do you have audited results for FY 2023-24</t>
  </si>
  <si>
    <t>2019-2020</t>
  </si>
  <si>
    <t>Average Annual Turnover for best Three Years is</t>
  </si>
  <si>
    <t>(Information regarding Ex-employees of POWERGRID/PESL in our Organisation)</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</si>
  <si>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POWERGRID/PESL,  shall not accept any appointment or post, as detailed in the referred “Code of Conduct”, within 1 year from the date of cessation of service/directorship unless approved by the Competent Authority. 
Accordingly,We hereby furnish the details of ex-employees of POWERGRID/PESL who had retired/ resigned at the level of General Manager and above from POWERGRID/PESL and subsequently have been employed by us:</t>
  </si>
  <si>
    <t>Name of the person with designation in POWERGRID/PESL</t>
  </si>
  <si>
    <t>Date of Retirement/ resignation from POWERGRID/PESL</t>
  </si>
  <si>
    <t>Route-2:
The bidder must be a Manufacturer of solar PV modules as per the latest list of ALMM (Approved List of Models and Manufacturers) published by Ministry of New and Renewable Energy MNRE as on the date of bid submission (soft copy) as mentioned above</t>
  </si>
  <si>
    <t>Route-3:
The bidder must be a Distributor / dealer of solar PV modules who should have supplied modules of cumulative capacity of at least 01 MW during last three (03) years as on the originally scheduled last date of bid submission (soft copy) as mentioned above.</t>
  </si>
  <si>
    <t>Notes:
{i} For qualification through Route-1 above, the bidder shall submit net metering certificate(s)/ net metering agreement/ works completion reports/ commissioning reports issued from Discom/Employer.
{ii} For qualification through Route-2 above, the bidder’s name should be in the latest list of ALMM (Approved List of Models and Manufacturers) published by Ministry of New and Renewable Energy as on the originally scheduled last date of bid submission as indicated above.
{iii} For qualification through Route-3 above, the bidder shall submit Dealer/ distributor certificate, which is valid as on date of bid submission (soft copy), issued by the Solar PV modules manufacturer and shall provide purchase order copies/ invoices in support of supply of Solar PV modules of cumulative capacity of 01 MW during last three (03) years.</t>
  </si>
  <si>
    <t xml:space="preserve">Details of Dealer/ distributor certificate, which is valid as on date of bid submission, issued by the Solar PV modules manufacturer and shall provide purchase order copies/ invoices in support of indicated 01 MW cumulative capacity requirement </t>
  </si>
  <si>
    <t>A.</t>
  </si>
  <si>
    <t>NET WORTH</t>
  </si>
  <si>
    <t>Networth
(in Rs. Lakh)</t>
  </si>
  <si>
    <t>Do you have audited results for FY 2020-21</t>
  </si>
  <si>
    <t>C</t>
  </si>
  <si>
    <t>Liquid Assets</t>
  </si>
  <si>
    <t>LA (in Rs. Lakh)</t>
  </si>
  <si>
    <t xml:space="preserve">Details of evidence of having Liquid assets (LA) </t>
  </si>
  <si>
    <t>Or</t>
  </si>
  <si>
    <t>Details of evidence of access to or availability of credit facilities</t>
  </si>
  <si>
    <t xml:space="preserve">In case of non-submission of No Objection Certificate/approval of the Competent Authority, as required, We understand that POWERGRID/PESL shall deal with such cases as per its Policy and procedures in vogue, which may also result in rejection of our bid. We also confirm that POWERGRID/PESL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</si>
  <si>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POWERGRID/PESL or has left blank or has indicated ‘-‘ against the same, it shall be deemed that they have not employed any such person in their organization.   
</t>
    </r>
  </si>
  <si>
    <t>A power of attorney duly authorized by a Notary Public indicating that the person(s) signing the bid have the authority to sign the bid and thus that the bid is binding upon us during the full period of its validity in accordance with the ITB Clause 9.3(b).</t>
  </si>
  <si>
    <t>Declaration - CIPP</t>
  </si>
  <si>
    <t>Declaration - Whistle Blower policy</t>
  </si>
  <si>
    <t>We further understand that notwithstanding 4.0 above, in case of award on us, you shall also bear and pay/reimburse to us, GST  in respect of supplies by us to you, imposed on the Plant &amp; Equipment including Mandatory Spare Parts to be incorporated into the facilities Type Test charges for Type test to be conducted specified in Schedule No. 1, Installation Services specified in Schedule No. 3 and  Charges for CAMC to be imparted  specified in Schedule No. 4 of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</si>
  <si>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and 'Third Contract" for CAMC.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</si>
  <si>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Bulk Contract for Supply &amp; Installation of Rooftop Solar projects on POWERGRID Buildings in Eastern Region (ER) under PM Surya Ghar (PMSGY) Scheme</t>
  </si>
  <si>
    <t>CC/NT/W-SOLAR/DOM/T00/25/02498</t>
  </si>
  <si>
    <r>
      <t xml:space="preserve">The bidder must have erected and commissioned grid connected solar plant of minimum cumulative capacity of 300 kW during last three (03) years as on the originally scheduled last date of bid submission (soft copy) i.e. </t>
    </r>
    <r>
      <rPr>
        <b/>
        <sz val="12"/>
        <color rgb="FF0000FF"/>
        <rFont val="Book Antiqua"/>
        <family val="1"/>
      </rPr>
      <t>10.03.2025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</si>
</sst>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quot;£&quot;* #,##0.00_-;\-&quot;£&quot;* #,##0.00_-;_-&quot;£&quot;* &quot;-&quot;??_-;_-@_-"/>
    <numFmt numFmtId="165" formatCode="_(* #,##0.00_);_(* \(#,##0.00\);_(*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2"/>
      <color rgb="FF0000FF"/>
      <name val="Book Antiqua"/>
      <family val="1"/>
    </font>
    <font>
      <b/>
      <sz val="12"/>
      <color rgb="FFFF0000"/>
      <name val="Arial"/>
      <family val="2"/>
    </font>
    <font>
      <b/>
      <sz val="14"/>
      <color indexed="12"/>
      <name val="Book Antiqua"/>
      <family val="1"/>
    </font>
    <font>
      <b/>
      <sz val="20"/>
      <name val="Book Antiqua"/>
      <family val="1"/>
    </font>
    <font>
      <sz val="12"/>
      <color rgb="FF000000"/>
      <name val="Book Antiqua"/>
    </font>
    <font>
      <b/>
      <sz val="12"/>
      <color rgb="FF000000"/>
      <name val="Book Antiqua"/>
    </font>
    <font>
      <strike/>
      <sz val="11"/>
      <name val="Book Antiqua"/>
    </font>
    <font>
      <strike/>
      <sz val="11"/>
      <color rgb="FF000000"/>
      <name val="Book Antiqua"/>
    </font>
    <font>
      <b/>
      <strike/>
      <sz val="11"/>
      <color rgb="FFFF0000"/>
      <name val="Book Antiqua"/>
    </font>
    <font>
      <b/>
      <strike/>
      <sz val="11"/>
      <color rgb="FF000000"/>
      <name val="Book Antiqua"/>
    </font>
    <font>
      <sz val="12"/>
      <name val="Calibri"/>
      <family val="2"/>
    </font>
    <font>
      <sz val="8"/>
      <color rgb="FF000000"/>
      <name val="Tahoma"/>
      <family val="2"/>
    </font>
    <font>
      <i/>
      <sz val="14"/>
      <name val="Book Antiqua"/>
      <family val="1"/>
    </font>
    <font>
      <sz val="12"/>
      <color indexed="8"/>
      <name val="Book Antiqua"/>
      <family val="1"/>
    </font>
    <font>
      <i/>
      <sz val="12"/>
      <color indexed="8"/>
      <name val="Book Antiqua"/>
      <family val="1"/>
    </font>
    <font>
      <i/>
      <sz val="12"/>
      <color rgb="FF000000"/>
      <name val="Book Antiqua"/>
      <family val="1"/>
    </font>
    <font>
      <b/>
      <u/>
      <sz val="12"/>
      <name val="Book Antiqua"/>
      <family val="1"/>
    </font>
    <font>
      <b/>
      <sz val="12"/>
      <color rgb="FF0000CC"/>
      <name val="Book Antiqua"/>
      <family val="1"/>
    </font>
    <font>
      <b/>
      <u/>
      <sz val="12"/>
      <color rgb="FF0000CC"/>
      <name val="Book Antiqua"/>
      <family val="1"/>
    </font>
    <font>
      <b/>
      <sz val="12"/>
      <color rgb="FF0000FF"/>
      <name val="Book Antiqua"/>
      <family val="1"/>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s>
  <cellStyleXfs count="44">
    <xf numFmtId="0" fontId="0" fillId="0" borderId="0"/>
    <xf numFmtId="9" fontId="12" fillId="0" borderId="0"/>
    <xf numFmtId="164"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5" fontId="13" fillId="0" borderId="0" applyFont="0" applyFill="0" applyBorder="0" applyAlignment="0" applyProtection="0"/>
    <xf numFmtId="165"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63"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2" fillId="0" borderId="0"/>
    <xf numFmtId="0" fontId="1" fillId="0" borderId="0"/>
    <xf numFmtId="0" fontId="47"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835">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9" fillId="0" borderId="12" xfId="0" applyFont="1" applyBorder="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8" fillId="0" borderId="0" xfId="38" applyFont="1" applyAlignment="1" applyProtection="1">
      <alignment vertical="center"/>
      <protection hidden="1"/>
    </xf>
    <xf numFmtId="0" fontId="28"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0"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1" fillId="0" borderId="0" xfId="38" applyFont="1" applyAlignment="1" applyProtection="1">
      <alignment vertical="center"/>
      <protection hidden="1"/>
    </xf>
    <xf numFmtId="0" fontId="32" fillId="0" borderId="0" xfId="38" applyFont="1"/>
    <xf numFmtId="0" fontId="31" fillId="0" borderId="0" xfId="38" applyFont="1" applyProtection="1">
      <protection hidden="1"/>
    </xf>
    <xf numFmtId="0" fontId="32"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3" fillId="0" borderId="0" xfId="35" applyFont="1" applyAlignment="1" applyProtection="1">
      <alignment horizontal="left" vertical="center" indent="1"/>
      <protection hidden="1"/>
    </xf>
    <xf numFmtId="0" fontId="35"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0"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9" fillId="0" borderId="0" xfId="35" applyFont="1"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3" fillId="0" borderId="0" xfId="0" applyFont="1" applyProtection="1">
      <protection hidden="1"/>
    </xf>
    <xf numFmtId="0" fontId="13" fillId="0" borderId="0" xfId="37" applyAlignment="1" applyProtection="1">
      <alignment vertical="center"/>
      <protection hidden="1"/>
    </xf>
    <xf numFmtId="0" fontId="13" fillId="0" borderId="0" xfId="37" applyProtection="1">
      <protection hidden="1"/>
    </xf>
    <xf numFmtId="0" fontId="33"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4" fillId="0" borderId="0" xfId="0" applyFont="1" applyAlignment="1" applyProtection="1">
      <alignment vertical="center"/>
      <protection hidden="1"/>
    </xf>
    <xf numFmtId="0" fontId="43"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41" fillId="0" borderId="0" xfId="0" applyFont="1" applyAlignment="1" applyProtection="1">
      <alignment vertical="center"/>
      <protection locked="0"/>
    </xf>
    <xf numFmtId="0" fontId="41" fillId="0" borderId="0" xfId="0" applyFont="1" applyAlignment="1" applyProtection="1">
      <alignment vertical="center" wrapText="1"/>
      <protection hidden="1"/>
    </xf>
    <xf numFmtId="0" fontId="41"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35" applyFont="1" applyAlignment="1" applyProtection="1">
      <alignment vertical="center"/>
      <protection hidden="1"/>
    </xf>
    <xf numFmtId="0" fontId="52" fillId="0" borderId="0" xfId="39"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35" applyFont="1" applyAlignment="1" applyProtection="1">
      <alignment horizontal="justify" vertical="center"/>
      <protection hidden="1"/>
    </xf>
    <xf numFmtId="0" fontId="52" fillId="0" borderId="0" xfId="39" applyFont="1" applyAlignment="1" applyProtection="1">
      <alignment horizontal="justify" vertical="center"/>
      <protection hidden="1"/>
    </xf>
    <xf numFmtId="0" fontId="49" fillId="0" borderId="0" xfId="0" applyFont="1" applyAlignment="1" applyProtection="1">
      <alignment horizontal="justify"/>
      <protection hidden="1"/>
    </xf>
    <xf numFmtId="0" fontId="24" fillId="0" borderId="0" xfId="0" applyFont="1" applyAlignment="1" applyProtection="1">
      <alignment horizontal="center"/>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6"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4" fillId="0" borderId="0" xfId="0" applyFont="1" applyAlignment="1" applyProtection="1">
      <alignment vertical="center" wrapText="1"/>
      <protection hidden="1"/>
    </xf>
    <xf numFmtId="0" fontId="65" fillId="0" borderId="0" xfId="0" applyFont="1" applyAlignment="1" applyProtection="1">
      <alignment vertical="center" wrapText="1"/>
      <protection hidden="1"/>
    </xf>
    <xf numFmtId="0" fontId="66" fillId="0" borderId="0" xfId="0" applyFont="1" applyAlignment="1" applyProtection="1">
      <alignment horizontal="justify" vertical="top"/>
      <protection hidden="1"/>
    </xf>
    <xf numFmtId="0" fontId="57" fillId="0" borderId="0" xfId="38" applyFont="1" applyProtection="1">
      <protection hidden="1"/>
    </xf>
    <xf numFmtId="0" fontId="58" fillId="0" borderId="5" xfId="38" applyFont="1" applyBorder="1" applyAlignment="1" applyProtection="1">
      <alignment horizontal="center" vertical="center"/>
      <protection hidden="1"/>
    </xf>
    <xf numFmtId="0" fontId="58" fillId="0" borderId="5" xfId="38" applyFont="1" applyBorder="1" applyAlignment="1" applyProtection="1">
      <alignment horizontal="center" vertical="top"/>
      <protection hidden="1"/>
    </xf>
    <xf numFmtId="0" fontId="58" fillId="0" borderId="26" xfId="38" applyFont="1" applyBorder="1" applyAlignment="1" applyProtection="1">
      <alignment horizontal="center" vertical="top"/>
      <protection hidden="1"/>
    </xf>
    <xf numFmtId="0" fontId="67" fillId="6"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3"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10" xfId="0" applyFont="1" applyBorder="1" applyAlignment="1" applyProtection="1">
      <alignment vertical="center"/>
      <protection hidden="1"/>
    </xf>
    <xf numFmtId="0" fontId="68"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6"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7"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0" fontId="60" fillId="0" borderId="6" xfId="28" applyFont="1" applyBorder="1" applyAlignment="1" applyProtection="1">
      <alignment horizontal="center" vertical="center" wrapText="1"/>
      <protection hidden="1"/>
    </xf>
    <xf numFmtId="0" fontId="59" fillId="0" borderId="7" xfId="28" applyFont="1" applyBorder="1" applyAlignment="1" applyProtection="1">
      <alignment horizontal="center" vertical="top" wrapText="1"/>
      <protection hidden="1"/>
    </xf>
    <xf numFmtId="0" fontId="59" fillId="2" borderId="7" xfId="28" applyFont="1" applyFill="1" applyBorder="1" applyAlignment="1" applyProtection="1">
      <alignment vertical="top" wrapText="1"/>
      <protection locked="0" hidden="1"/>
    </xf>
    <xf numFmtId="0" fontId="59" fillId="0" borderId="19" xfId="28" applyFont="1" applyBorder="1" applyAlignment="1" applyProtection="1">
      <alignment horizontal="center" vertical="top" wrapText="1"/>
      <protection hidden="1"/>
    </xf>
    <xf numFmtId="0" fontId="59" fillId="2" borderId="19" xfId="28" applyFont="1" applyFill="1" applyBorder="1" applyAlignment="1" applyProtection="1">
      <alignment vertical="top" wrapText="1"/>
      <protection locked="0" hidden="1"/>
    </xf>
    <xf numFmtId="0" fontId="59" fillId="0" borderId="20" xfId="28" applyFont="1" applyBorder="1" applyAlignment="1" applyProtection="1">
      <alignment horizontal="center" vertical="top" wrapText="1"/>
      <protection hidden="1"/>
    </xf>
    <xf numFmtId="0" fontId="59"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34" fillId="8"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2" fillId="0" borderId="0" xfId="0" applyFont="1" applyAlignment="1">
      <alignment horizontal="justify" vertical="center"/>
    </xf>
    <xf numFmtId="0" fontId="40" fillId="0" borderId="0" xfId="0" applyFont="1" applyAlignment="1">
      <alignment horizontal="justify" vertical="center"/>
    </xf>
    <xf numFmtId="0" fontId="9" fillId="0" borderId="0" xfId="0" applyFont="1" applyAlignment="1" applyProtection="1">
      <alignment vertical="top"/>
      <protection hidden="1"/>
    </xf>
    <xf numFmtId="0" fontId="7" fillId="0" borderId="0" xfId="35" applyFont="1" applyAlignment="1" applyProtection="1">
      <alignment horizontal="left" vertical="center" indent="1"/>
      <protection hidden="1"/>
    </xf>
    <xf numFmtId="0" fontId="4" fillId="0" borderId="0" xfId="35" applyFont="1" applyAlignment="1" applyProtection="1">
      <alignment horizontal="left" vertical="center" indent="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59" fillId="0" borderId="6" xfId="28" applyFont="1" applyBorder="1" applyAlignment="1" applyProtection="1">
      <alignment horizontal="center" vertical="top" wrapText="1"/>
      <protection hidden="1"/>
    </xf>
    <xf numFmtId="0" fontId="59" fillId="2" borderId="6" xfId="28" applyFont="1" applyFill="1" applyBorder="1" applyAlignment="1" applyProtection="1">
      <alignment vertical="top" wrapText="1"/>
      <protection locked="0"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172" fontId="7" fillId="0" borderId="0" xfId="0" applyNumberFormat="1" applyFont="1" applyAlignment="1" applyProtection="1">
      <alignment horizontal="left" vertical="center"/>
      <protection hidden="1"/>
    </xf>
    <xf numFmtId="174" fontId="8" fillId="2" borderId="6" xfId="0" applyNumberFormat="1" applyFont="1" applyFill="1" applyBorder="1" applyAlignment="1" applyProtection="1">
      <alignment horizontal="left" vertical="center"/>
      <protection locked="0"/>
    </xf>
    <xf numFmtId="0" fontId="63" fillId="2" borderId="29" xfId="20" applyFill="1" applyBorder="1" applyAlignment="1" applyProtection="1">
      <alignment horizontal="left" vertical="center" wrapText="1"/>
      <protection locked="0"/>
    </xf>
    <xf numFmtId="0" fontId="4" fillId="0" borderId="0" xfId="0" applyFont="1" applyAlignment="1" applyProtection="1">
      <alignment horizontal="center" vertical="top"/>
      <protection hidden="1"/>
    </xf>
    <xf numFmtId="0" fontId="8" fillId="0" borderId="12" xfId="0" applyFont="1" applyBorder="1" applyAlignment="1" applyProtection="1">
      <alignment vertical="top"/>
      <protection hidden="1"/>
    </xf>
    <xf numFmtId="0" fontId="9" fillId="0" borderId="10" xfId="0" applyFont="1" applyBorder="1" applyAlignment="1" applyProtection="1">
      <alignment horizontal="center" vertical="center"/>
      <protection hidden="1"/>
    </xf>
    <xf numFmtId="0" fontId="1" fillId="2" borderId="6" xfId="0" applyFont="1" applyFill="1" applyBorder="1" applyAlignment="1" applyProtection="1">
      <alignment horizontal="center" vertical="center"/>
      <protection locked="0"/>
    </xf>
    <xf numFmtId="0" fontId="1" fillId="0" borderId="3"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42" fillId="0" borderId="6" xfId="0" applyFont="1" applyBorder="1" applyAlignment="1" applyProtection="1">
      <alignment horizontal="left" vertical="top" wrapText="1"/>
      <protection hidden="1"/>
    </xf>
    <xf numFmtId="0" fontId="7" fillId="0" borderId="0" xfId="0" applyFont="1" applyAlignment="1" applyProtection="1">
      <alignment horizontal="left" vertical="center"/>
      <protection hidden="1"/>
    </xf>
    <xf numFmtId="0" fontId="71" fillId="0" borderId="0" xfId="38" applyFont="1" applyAlignment="1" applyProtection="1">
      <alignment vertical="center"/>
      <protection hidden="1"/>
    </xf>
    <xf numFmtId="0" fontId="4" fillId="2" borderId="31" xfId="0" applyFont="1" applyFill="1" applyBorder="1" applyAlignment="1" applyProtection="1">
      <alignment horizontal="center" vertical="top" wrapText="1"/>
      <protection locked="0"/>
    </xf>
    <xf numFmtId="0" fontId="9" fillId="0" borderId="4" xfId="30" applyFont="1" applyBorder="1" applyAlignment="1" applyProtection="1">
      <alignment vertical="center"/>
      <protection hidden="1"/>
    </xf>
    <xf numFmtId="0" fontId="8" fillId="0" borderId="4" xfId="30" applyFont="1" applyBorder="1" applyAlignment="1" applyProtection="1">
      <alignment vertical="center"/>
      <protection hidden="1"/>
    </xf>
    <xf numFmtId="0" fontId="9" fillId="0" borderId="4" xfId="30" applyFont="1" applyBorder="1" applyAlignment="1" applyProtection="1">
      <alignment horizontal="right"/>
      <protection hidden="1"/>
    </xf>
    <xf numFmtId="0" fontId="8" fillId="0" borderId="0" xfId="30" applyFont="1" applyAlignment="1" applyProtection="1">
      <alignment vertical="center"/>
      <protection hidden="1"/>
    </xf>
    <xf numFmtId="0" fontId="8" fillId="0" borderId="0" xfId="30" applyFont="1" applyProtection="1">
      <protection hidden="1"/>
    </xf>
    <xf numFmtId="0" fontId="10" fillId="0" borderId="0" xfId="30" applyFont="1" applyAlignment="1" applyProtection="1">
      <alignment vertical="center"/>
      <protection hidden="1"/>
    </xf>
    <xf numFmtId="0" fontId="9" fillId="0" borderId="0" xfId="30" applyFont="1" applyAlignment="1" applyProtection="1">
      <alignment horizontal="center" vertical="center"/>
      <protection hidden="1"/>
    </xf>
    <xf numFmtId="0" fontId="8" fillId="0" borderId="0" xfId="30" applyFont="1" applyAlignment="1" applyProtection="1">
      <alignment horizontal="justify" vertical="center"/>
      <protection hidden="1"/>
    </xf>
    <xf numFmtId="0" fontId="9" fillId="0" borderId="0" xfId="30" applyFont="1" applyAlignment="1" applyProtection="1">
      <alignment horizontal="left" vertical="center"/>
      <protection hidden="1"/>
    </xf>
    <xf numFmtId="0" fontId="8" fillId="0" borderId="0" xfId="35" applyAlignment="1" applyProtection="1">
      <alignment horizontal="left" vertical="center" indent="5"/>
      <protection hidden="1"/>
    </xf>
    <xf numFmtId="0" fontId="8" fillId="0" borderId="0" xfId="39" applyAlignment="1" applyProtection="1">
      <alignment horizontal="right" vertical="center"/>
      <protection hidden="1"/>
    </xf>
    <xf numFmtId="0" fontId="9" fillId="0" borderId="6" xfId="30" applyFont="1" applyBorder="1" applyAlignment="1" applyProtection="1">
      <alignment horizontal="center" vertical="center" wrapText="1"/>
      <protection hidden="1"/>
    </xf>
    <xf numFmtId="0" fontId="61" fillId="0" borderId="6" xfId="30" applyFont="1" applyBorder="1" applyAlignment="1" applyProtection="1">
      <alignment horizontal="center" vertical="center"/>
      <protection hidden="1"/>
    </xf>
    <xf numFmtId="0" fontId="9" fillId="0" borderId="0" xfId="30" applyFont="1" applyAlignment="1" applyProtection="1">
      <alignment horizontal="left" vertical="center" wrapText="1"/>
      <protection hidden="1"/>
    </xf>
    <xf numFmtId="173" fontId="9" fillId="0" borderId="0" xfId="30" applyNumberFormat="1" applyFont="1" applyAlignment="1" applyProtection="1">
      <alignment horizontal="left" vertical="center"/>
      <protection hidden="1"/>
    </xf>
    <xf numFmtId="0" fontId="9" fillId="0" borderId="0" xfId="30" applyFont="1" applyAlignment="1" applyProtection="1">
      <alignment vertical="center"/>
      <protection hidden="1"/>
    </xf>
    <xf numFmtId="0" fontId="9" fillId="0" borderId="0" xfId="30" applyFont="1" applyAlignment="1" applyProtection="1">
      <alignment horizontal="right" vertical="center" indent="1"/>
      <protection hidden="1"/>
    </xf>
    <xf numFmtId="0" fontId="0" fillId="9" borderId="0" xfId="0" applyFill="1" applyAlignment="1" applyProtection="1">
      <alignment vertical="center"/>
      <protection hidden="1"/>
    </xf>
    <xf numFmtId="0" fontId="0" fillId="9" borderId="0" xfId="0" applyFill="1" applyProtection="1">
      <protection hidden="1"/>
    </xf>
    <xf numFmtId="0" fontId="7" fillId="0" borderId="4" xfId="26" applyFont="1" applyBorder="1" applyAlignment="1" applyProtection="1">
      <alignment vertical="center"/>
      <protection hidden="1"/>
    </xf>
    <xf numFmtId="0" fontId="4" fillId="0" borderId="4" xfId="26" applyFont="1" applyBorder="1" applyProtection="1">
      <protection hidden="1"/>
    </xf>
    <xf numFmtId="0" fontId="7" fillId="0" borderId="4" xfId="26" applyFont="1" applyBorder="1" applyAlignment="1" applyProtection="1">
      <alignment horizontal="right" vertical="top"/>
      <protection hidden="1"/>
    </xf>
    <xf numFmtId="0" fontId="4" fillId="0" borderId="0" xfId="26" applyFont="1" applyProtection="1">
      <protection hidden="1"/>
    </xf>
    <xf numFmtId="0" fontId="7" fillId="0" borderId="0" xfId="26" applyFont="1" applyAlignment="1" applyProtection="1">
      <alignment vertical="center"/>
      <protection hidden="1"/>
    </xf>
    <xf numFmtId="0" fontId="7" fillId="0" borderId="0" xfId="26" applyFont="1" applyAlignment="1" applyProtection="1">
      <alignment horizontal="left" vertical="center"/>
      <protection hidden="1"/>
    </xf>
    <xf numFmtId="0" fontId="4" fillId="0" borderId="0" xfId="26" applyFont="1" applyAlignment="1" applyProtection="1">
      <alignment horizontal="left" vertical="center"/>
      <protection hidden="1"/>
    </xf>
    <xf numFmtId="173" fontId="7" fillId="0" borderId="0" xfId="26" applyNumberFormat="1" applyFont="1" applyAlignment="1" applyProtection="1">
      <alignment horizontal="left" vertical="center"/>
      <protection hidden="1"/>
    </xf>
    <xf numFmtId="0" fontId="7" fillId="0" borderId="0" xfId="26" applyFont="1" applyAlignment="1" applyProtection="1">
      <alignment horizontal="right" vertical="center" indent="1"/>
      <protection hidden="1"/>
    </xf>
    <xf numFmtId="0" fontId="1" fillId="0" borderId="0" xfId="0" applyFont="1" applyAlignment="1" applyProtection="1">
      <alignment horizontal="center"/>
      <protection hidden="1"/>
    </xf>
    <xf numFmtId="0" fontId="33" fillId="0" borderId="0" xfId="39" applyFont="1" applyAlignment="1" applyProtection="1">
      <alignment vertical="center"/>
      <protection hidden="1"/>
    </xf>
    <xf numFmtId="0" fontId="1" fillId="0" borderId="0" xfId="0" applyFont="1" applyAlignment="1" applyProtection="1">
      <alignment vertical="top"/>
      <protection hidden="1"/>
    </xf>
    <xf numFmtId="0" fontId="1" fillId="0" borderId="0" xfId="0" applyFont="1" applyProtection="1">
      <protection locked="0"/>
    </xf>
    <xf numFmtId="0" fontId="1" fillId="2" borderId="6" xfId="0" applyFont="1" applyFill="1" applyBorder="1" applyAlignment="1" applyProtection="1">
      <alignment horizontal="right" vertical="center" wrapText="1"/>
      <protection locked="0"/>
    </xf>
    <xf numFmtId="0" fontId="1" fillId="0" borderId="0" xfId="0" applyFont="1" applyAlignment="1" applyProtection="1">
      <alignment horizontal="center" vertical="center"/>
      <protection hidden="1"/>
    </xf>
    <xf numFmtId="0" fontId="1" fillId="0" borderId="0" xfId="34" applyFont="1" applyAlignment="1" applyProtection="1">
      <alignment horizontal="center" vertical="center"/>
      <protection hidden="1"/>
    </xf>
    <xf numFmtId="0" fontId="1" fillId="0" borderId="0" xfId="34" applyFont="1" applyProtection="1">
      <protection hidden="1"/>
    </xf>
    <xf numFmtId="0" fontId="1" fillId="0" borderId="0" xfId="34" applyFont="1" applyAlignment="1" applyProtection="1">
      <alignment horizontal="center"/>
      <protection hidden="1"/>
    </xf>
    <xf numFmtId="0" fontId="1" fillId="0" borderId="0" xfId="0" applyFont="1" applyAlignment="1" applyProtection="1">
      <alignment vertical="center" wrapText="1"/>
      <protection hidden="1"/>
    </xf>
    <xf numFmtId="0" fontId="1" fillId="0" borderId="0" xfId="34" applyFont="1" applyAlignment="1" applyProtection="1">
      <alignment vertical="center"/>
      <protection hidden="1"/>
    </xf>
    <xf numFmtId="0" fontId="4" fillId="0" borderId="0" xfId="26" applyFont="1" applyAlignment="1" applyProtection="1">
      <alignment horizontal="right"/>
      <protection hidden="1"/>
    </xf>
    <xf numFmtId="0" fontId="4" fillId="0" borderId="0" xfId="0" applyFont="1" applyAlignment="1">
      <alignment horizontal="left"/>
    </xf>
    <xf numFmtId="0" fontId="4" fillId="0" borderId="0" xfId="26" applyFont="1" applyAlignment="1" applyProtection="1">
      <alignment horizontal="left" vertical="top" wrapText="1"/>
      <protection hidden="1"/>
    </xf>
    <xf numFmtId="0" fontId="4" fillId="0" borderId="0" xfId="26" applyFont="1" applyAlignment="1" applyProtection="1">
      <alignment horizontal="left" wrapText="1"/>
      <protection hidden="1"/>
    </xf>
    <xf numFmtId="0" fontId="7" fillId="0" borderId="0" xfId="26" applyFont="1" applyAlignment="1" applyProtection="1">
      <alignment horizontal="left" vertical="top" indent="5"/>
      <protection hidden="1"/>
    </xf>
    <xf numFmtId="0" fontId="4" fillId="0" borderId="0" xfId="26" applyFont="1" applyAlignment="1" applyProtection="1">
      <alignment horizontal="left" vertical="top" indent="5"/>
      <protection hidden="1"/>
    </xf>
    <xf numFmtId="0" fontId="4" fillId="0" borderId="0" xfId="26" applyFont="1" applyAlignment="1" applyProtection="1">
      <alignment vertical="top"/>
      <protection hidden="1"/>
    </xf>
    <xf numFmtId="49" fontId="7" fillId="0" borderId="0" xfId="26" applyNumberFormat="1" applyFont="1" applyAlignment="1" applyProtection="1">
      <alignment horizontal="right" vertical="top" indent="1"/>
      <protection hidden="1"/>
    </xf>
    <xf numFmtId="0" fontId="4" fillId="0" borderId="6" xfId="26" applyFont="1" applyBorder="1" applyAlignment="1" applyProtection="1">
      <alignment horizontal="center" vertical="top"/>
      <protection hidden="1"/>
    </xf>
    <xf numFmtId="0" fontId="4" fillId="0" borderId="6" xfId="26" applyFont="1" applyBorder="1" applyAlignment="1" applyProtection="1">
      <alignment horizontal="left" vertical="center" wrapText="1"/>
      <protection hidden="1"/>
    </xf>
    <xf numFmtId="0" fontId="4" fillId="2" borderId="6" xfId="26" applyFont="1" applyFill="1" applyBorder="1" applyAlignment="1" applyProtection="1">
      <alignment vertical="center" wrapText="1"/>
      <protection locked="0"/>
    </xf>
    <xf numFmtId="0" fontId="4" fillId="0" borderId="6" xfId="26" applyFont="1" applyBorder="1" applyAlignment="1" applyProtection="1">
      <alignment horizontal="center"/>
      <protection hidden="1"/>
    </xf>
    <xf numFmtId="0" fontId="4" fillId="0" borderId="6" xfId="26" applyFont="1" applyBorder="1" applyAlignment="1" applyProtection="1">
      <alignment vertical="top"/>
      <protection hidden="1"/>
    </xf>
    <xf numFmtId="0" fontId="4" fillId="0" borderId="12" xfId="26" applyFont="1" applyBorder="1" applyAlignment="1" applyProtection="1">
      <alignment vertical="top"/>
      <protection hidden="1"/>
    </xf>
    <xf numFmtId="0" fontId="4" fillId="0" borderId="9" xfId="26" applyFont="1" applyBorder="1" applyAlignment="1" applyProtection="1">
      <alignment vertical="top"/>
      <protection hidden="1"/>
    </xf>
    <xf numFmtId="0" fontId="4" fillId="0" borderId="6" xfId="26" applyFont="1" applyBorder="1" applyProtection="1">
      <protection hidden="1"/>
    </xf>
    <xf numFmtId="0" fontId="4" fillId="0" borderId="9" xfId="26" applyFont="1" applyBorder="1" applyProtection="1">
      <protection hidden="1"/>
    </xf>
    <xf numFmtId="172" fontId="7" fillId="0" borderId="0" xfId="26" applyNumberFormat="1" applyFont="1" applyAlignment="1" applyProtection="1">
      <alignment horizontal="right" vertical="center" wrapText="1"/>
      <protection hidden="1"/>
    </xf>
    <xf numFmtId="49" fontId="7" fillId="0" borderId="0" xfId="26" applyNumberFormat="1" applyFont="1" applyAlignment="1" applyProtection="1">
      <alignment horizontal="right" vertical="top"/>
      <protection hidden="1"/>
    </xf>
    <xf numFmtId="0" fontId="56" fillId="0" borderId="0" xfId="26" applyFont="1" applyAlignment="1" applyProtection="1">
      <alignment horizontal="right" vertical="top"/>
      <protection hidden="1"/>
    </xf>
    <xf numFmtId="0" fontId="48" fillId="0" borderId="6" xfId="26" applyFont="1" applyBorder="1" applyAlignment="1" applyProtection="1">
      <alignment horizontal="right" vertical="top"/>
      <protection hidden="1"/>
    </xf>
    <xf numFmtId="0" fontId="4" fillId="0" borderId="6" xfId="26" applyFont="1" applyBorder="1" applyAlignment="1" applyProtection="1">
      <alignment horizontal="right" vertical="top" indent="1"/>
      <protection hidden="1"/>
    </xf>
    <xf numFmtId="0" fontId="56" fillId="0" borderId="6" xfId="26" applyFont="1" applyBorder="1" applyAlignment="1" applyProtection="1">
      <alignment horizontal="right" vertical="top" indent="1"/>
      <protection hidden="1"/>
    </xf>
    <xf numFmtId="0" fontId="4" fillId="0" borderId="6" xfId="26" applyFont="1" applyBorder="1" applyAlignment="1" applyProtection="1">
      <alignment horizontal="right" vertical="top"/>
      <protection hidden="1"/>
    </xf>
    <xf numFmtId="0" fontId="4" fillId="0" borderId="6" xfId="26" applyFont="1" applyBorder="1" applyAlignment="1" applyProtection="1">
      <alignment horizontal="justify" vertical="center" wrapText="1"/>
      <protection hidden="1"/>
    </xf>
    <xf numFmtId="0" fontId="4" fillId="2" borderId="6" xfId="26" applyFont="1" applyFill="1" applyBorder="1" applyAlignment="1" applyProtection="1">
      <alignment vertical="top" wrapText="1"/>
      <protection locked="0"/>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center" indent="5"/>
      <protection hidden="1"/>
    </xf>
    <xf numFmtId="0" fontId="4" fillId="0" borderId="0" xfId="26" applyFont="1" applyAlignment="1" applyProtection="1">
      <alignment horizontal="left"/>
      <protection hidden="1"/>
    </xf>
    <xf numFmtId="0" fontId="4" fillId="0" borderId="0" xfId="26" applyFont="1" applyAlignment="1" applyProtection="1">
      <alignment horizontal="left" vertical="center" wrapText="1"/>
      <protection hidden="1"/>
    </xf>
    <xf numFmtId="0" fontId="4" fillId="0" borderId="17" xfId="26" applyFont="1" applyBorder="1" applyAlignment="1" applyProtection="1">
      <alignment horizontal="left" vertical="top" indent="5"/>
      <protection hidden="1"/>
    </xf>
    <xf numFmtId="0" fontId="4" fillId="2" borderId="44"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2" borderId="22" xfId="26" applyFont="1" applyFill="1" applyBorder="1" applyAlignment="1" applyProtection="1">
      <alignment horizontal="left" vertical="center" wrapText="1"/>
      <protection locked="0"/>
    </xf>
    <xf numFmtId="0" fontId="4" fillId="0" borderId="0" xfId="26" applyFont="1" applyAlignment="1" applyProtection="1">
      <alignment horizontal="right" vertical="center"/>
      <protection hidden="1"/>
    </xf>
    <xf numFmtId="0" fontId="4" fillId="0" borderId="4" xfId="26" applyFont="1" applyBorder="1" applyAlignment="1" applyProtection="1">
      <alignment vertical="top"/>
      <protection hidden="1"/>
    </xf>
    <xf numFmtId="0" fontId="4" fillId="0" borderId="4" xfId="26" applyFont="1" applyBorder="1" applyAlignment="1" applyProtection="1">
      <alignment horizontal="right" vertical="center"/>
      <protection hidden="1"/>
    </xf>
    <xf numFmtId="0" fontId="4" fillId="0" borderId="0" xfId="26" applyFont="1" applyAlignment="1" applyProtection="1">
      <alignment vertical="center" wrapText="1"/>
      <protection hidden="1"/>
    </xf>
    <xf numFmtId="0" fontId="4" fillId="0" borderId="6" xfId="26" applyFont="1" applyBorder="1" applyAlignment="1" applyProtection="1">
      <alignment vertical="top" wrapText="1"/>
      <protection hidden="1"/>
    </xf>
    <xf numFmtId="0" fontId="4" fillId="2" borderId="6" xfId="26" applyFont="1" applyFill="1" applyBorder="1" applyAlignment="1" applyProtection="1">
      <alignment horizontal="center" vertical="center" wrapText="1"/>
      <protection locked="0"/>
    </xf>
    <xf numFmtId="172" fontId="7" fillId="0" borderId="0" xfId="26" applyNumberFormat="1" applyFont="1" applyAlignment="1" applyProtection="1">
      <alignment horizontal="right" vertical="top"/>
      <protection hidden="1"/>
    </xf>
    <xf numFmtId="0" fontId="7" fillId="0" borderId="4" xfId="26" applyFont="1" applyBorder="1" applyAlignment="1" applyProtection="1">
      <alignment horizontal="left" vertical="top" wrapText="1"/>
      <protection hidden="1"/>
    </xf>
    <xf numFmtId="0" fontId="7" fillId="0" borderId="12" xfId="26" applyFont="1" applyBorder="1" applyAlignment="1" applyProtection="1">
      <alignment horizontal="left" vertical="center" wrapText="1"/>
      <protection hidden="1"/>
    </xf>
    <xf numFmtId="0" fontId="7" fillId="0" borderId="3" xfId="26" applyFont="1" applyBorder="1" applyAlignment="1" applyProtection="1">
      <alignment horizontal="left" vertical="center" wrapText="1"/>
      <protection hidden="1"/>
    </xf>
    <xf numFmtId="0" fontId="7" fillId="0" borderId="6" xfId="26" applyFont="1" applyBorder="1" applyAlignment="1" applyProtection="1">
      <alignment horizontal="center" vertical="center"/>
      <protection hidden="1"/>
    </xf>
    <xf numFmtId="0" fontId="7" fillId="0" borderId="33" xfId="26" applyFont="1" applyBorder="1" applyAlignment="1" applyProtection="1">
      <alignment horizontal="justify" vertical="center" wrapText="1"/>
      <protection hidden="1"/>
    </xf>
    <xf numFmtId="0" fontId="7" fillId="0" borderId="6" xfId="26" applyFont="1" applyBorder="1" applyAlignment="1" applyProtection="1">
      <alignment horizontal="justify" vertical="center" wrapText="1"/>
      <protection hidden="1"/>
    </xf>
    <xf numFmtId="0" fontId="7" fillId="0" borderId="6" xfId="26" applyFont="1" applyBorder="1" applyAlignment="1" applyProtection="1">
      <alignment horizontal="center" vertical="center" wrapText="1"/>
      <protection hidden="1"/>
    </xf>
    <xf numFmtId="0" fontId="4" fillId="0" borderId="46" xfId="26" applyFont="1" applyBorder="1" applyAlignment="1" applyProtection="1">
      <alignment horizontal="left" vertical="center" wrapText="1"/>
      <protection hidden="1"/>
    </xf>
    <xf numFmtId="0" fontId="4" fillId="0" borderId="3" xfId="26" applyFont="1" applyBorder="1" applyAlignment="1" applyProtection="1">
      <alignment horizontal="left" vertical="center" wrapText="1"/>
      <protection hidden="1"/>
    </xf>
    <xf numFmtId="0" fontId="4" fillId="0" borderId="15" xfId="26" applyFont="1" applyBorder="1" applyAlignment="1" applyProtection="1">
      <alignment vertical="center" wrapText="1"/>
      <protection hidden="1"/>
    </xf>
    <xf numFmtId="0" fontId="4" fillId="0" borderId="34" xfId="26" applyFont="1" applyBorder="1" applyAlignment="1" applyProtection="1">
      <alignment vertical="center" wrapText="1"/>
      <protection hidden="1"/>
    </xf>
    <xf numFmtId="0" fontId="4" fillId="0" borderId="21" xfId="26" applyFont="1" applyBorder="1" applyAlignment="1" applyProtection="1">
      <alignment horizontal="left" vertical="center" wrapText="1"/>
      <protection hidden="1"/>
    </xf>
    <xf numFmtId="0" fontId="4" fillId="0" borderId="38" xfId="26" applyFont="1" applyBorder="1" applyAlignment="1" applyProtection="1">
      <alignment horizontal="left" vertical="center" wrapText="1"/>
      <protection hidden="1"/>
    </xf>
    <xf numFmtId="0" fontId="4" fillId="2" borderId="6" xfId="26" applyFont="1" applyFill="1" applyBorder="1" applyAlignment="1" applyProtection="1">
      <alignment horizontal="left" vertical="center" wrapText="1"/>
      <protection locked="0"/>
    </xf>
    <xf numFmtId="0" fontId="4" fillId="0" borderId="18" xfId="26" applyFont="1" applyBorder="1" applyAlignment="1" applyProtection="1">
      <alignment horizontal="left" vertical="center" wrapText="1"/>
      <protection hidden="1"/>
    </xf>
    <xf numFmtId="0" fontId="4" fillId="0" borderId="9" xfId="26" applyFont="1" applyBorder="1" applyAlignment="1" applyProtection="1">
      <alignment horizontal="left" vertical="center" wrapText="1"/>
      <protection hidden="1"/>
    </xf>
    <xf numFmtId="0" fontId="4" fillId="0" borderId="47" xfId="26" applyFont="1" applyBorder="1" applyAlignment="1" applyProtection="1">
      <alignment horizontal="center" vertical="center" wrapText="1"/>
      <protection hidden="1"/>
    </xf>
    <xf numFmtId="0" fontId="7" fillId="0" borderId="21" xfId="26" applyFont="1" applyBorder="1" applyAlignment="1" applyProtection="1">
      <alignment horizontal="left" vertical="center"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4" fillId="0" borderId="0" xfId="0" applyNumberFormat="1" applyFont="1" applyAlignment="1" applyProtection="1">
      <alignment horizontal="left" vertical="center"/>
      <protection hidden="1"/>
    </xf>
    <xf numFmtId="0" fontId="80" fillId="0" borderId="0" xfId="0" quotePrefix="1" applyFont="1" applyAlignment="1" applyProtection="1">
      <alignment horizontal="left" vertical="center"/>
      <protection hidden="1"/>
    </xf>
    <xf numFmtId="0" fontId="80" fillId="0" borderId="0" xfId="0" applyFont="1" applyAlignment="1" applyProtection="1">
      <alignment vertical="center"/>
      <protection hidden="1"/>
    </xf>
    <xf numFmtId="0" fontId="67" fillId="6" borderId="3" xfId="38" applyFont="1" applyFill="1" applyBorder="1" applyAlignment="1" applyProtection="1">
      <alignment horizontal="justify" vertical="center"/>
      <protection hidden="1"/>
    </xf>
    <xf numFmtId="0" fontId="67" fillId="6" borderId="9" xfId="38" applyFont="1" applyFill="1" applyBorder="1" applyAlignment="1" applyProtection="1">
      <alignment horizontal="justify" vertical="center"/>
      <protection hidden="1"/>
    </xf>
    <xf numFmtId="0" fontId="29" fillId="0" borderId="33" xfId="38" applyFont="1" applyBorder="1" applyAlignment="1" applyProtection="1">
      <alignment horizontal="center" vertical="center"/>
      <protection hidden="1"/>
    </xf>
    <xf numFmtId="0" fontId="29" fillId="0" borderId="15" xfId="38" applyFont="1" applyBorder="1" applyAlignment="1" applyProtection="1">
      <alignment horizontal="center" vertical="center"/>
      <protection hidden="1"/>
    </xf>
    <xf numFmtId="0" fontId="29" fillId="0" borderId="34" xfId="38" applyFont="1" applyBorder="1" applyAlignment="1" applyProtection="1">
      <alignment horizontal="center" vertical="center"/>
      <protection hidden="1"/>
    </xf>
    <xf numFmtId="0" fontId="29" fillId="0" borderId="13" xfId="38" applyFont="1" applyBorder="1" applyAlignment="1" applyProtection="1">
      <alignment horizontal="center" vertical="center"/>
      <protection hidden="1"/>
    </xf>
    <xf numFmtId="0" fontId="29" fillId="0" borderId="0" xfId="38" applyFont="1" applyAlignment="1" applyProtection="1">
      <alignment horizontal="center" vertical="center"/>
      <protection hidden="1"/>
    </xf>
    <xf numFmtId="0" fontId="29" fillId="0" borderId="10" xfId="38" applyFont="1" applyBorder="1" applyAlignment="1" applyProtection="1">
      <alignment horizontal="center" vertical="center"/>
      <protection hidden="1"/>
    </xf>
    <xf numFmtId="0" fontId="29" fillId="0" borderId="14" xfId="38" applyFont="1" applyBorder="1" applyAlignment="1" applyProtection="1">
      <alignment horizontal="center" vertical="center"/>
      <protection hidden="1"/>
    </xf>
    <xf numFmtId="0" fontId="29" fillId="0" borderId="4" xfId="38" applyFont="1" applyBorder="1" applyAlignment="1" applyProtection="1">
      <alignment horizontal="center" vertical="center"/>
      <protection hidden="1"/>
    </xf>
    <xf numFmtId="0" fontId="29" fillId="0" borderId="11" xfId="38" applyFont="1" applyBorder="1" applyAlignment="1" applyProtection="1">
      <alignment horizontal="center" vertical="center"/>
      <protection hidden="1"/>
    </xf>
    <xf numFmtId="0" fontId="45" fillId="0" borderId="8" xfId="38" applyFont="1" applyBorder="1" applyAlignment="1" applyProtection="1">
      <alignment horizontal="center" vertical="center" textRotation="180"/>
      <protection hidden="1"/>
    </xf>
    <xf numFmtId="0" fontId="45" fillId="0" borderId="17" xfId="38" applyFont="1" applyBorder="1" applyAlignment="1" applyProtection="1">
      <alignment horizontal="center" vertical="center" textRotation="180"/>
      <protection hidden="1"/>
    </xf>
    <xf numFmtId="0" fontId="45" fillId="0" borderId="16" xfId="38" applyFont="1" applyBorder="1" applyAlignment="1" applyProtection="1">
      <alignment horizontal="center" vertical="center" textRotation="180"/>
      <protection hidden="1"/>
    </xf>
    <xf numFmtId="0" fontId="45" fillId="0" borderId="8" xfId="38" applyFont="1" applyBorder="1" applyAlignment="1" applyProtection="1">
      <alignment horizontal="center" vertical="center" textRotation="90"/>
      <protection hidden="1"/>
    </xf>
    <xf numFmtId="0" fontId="45" fillId="0" borderId="17" xfId="38" applyFont="1" applyBorder="1" applyAlignment="1" applyProtection="1">
      <alignment horizontal="center" vertical="center" textRotation="90"/>
      <protection hidden="1"/>
    </xf>
    <xf numFmtId="0" fontId="45" fillId="0" borderId="16" xfId="38" applyFont="1" applyBorder="1" applyAlignment="1" applyProtection="1">
      <alignment horizontal="center" vertical="center" textRotation="90"/>
      <protection hidden="1"/>
    </xf>
    <xf numFmtId="0" fontId="59" fillId="0" borderId="0" xfId="38" applyFont="1"/>
    <xf numFmtId="0" fontId="58" fillId="0" borderId="5" xfId="38" applyFont="1" applyBorder="1" applyAlignment="1" applyProtection="1">
      <alignment horizontal="justify" vertical="top"/>
      <protection hidden="1"/>
    </xf>
    <xf numFmtId="0" fontId="58" fillId="0" borderId="26" xfId="38" applyFont="1" applyBorder="1" applyAlignment="1" applyProtection="1">
      <alignment horizontal="justify" vertical="top"/>
      <protection hidden="1"/>
    </xf>
    <xf numFmtId="0" fontId="9" fillId="3" borderId="3" xfId="38" applyFont="1" applyFill="1" applyBorder="1" applyAlignment="1" applyProtection="1">
      <alignment horizontal="center" vertical="center"/>
      <protection hidden="1"/>
    </xf>
    <xf numFmtId="0" fontId="10" fillId="10" borderId="0" xfId="38" applyFont="1" applyFill="1" applyAlignment="1" applyProtection="1">
      <alignment horizontal="justify" vertical="center" wrapText="1"/>
      <protection hidden="1"/>
    </xf>
    <xf numFmtId="0" fontId="42" fillId="11" borderId="0" xfId="38" applyFont="1" applyFill="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0" borderId="4" xfId="0" applyFont="1" applyFill="1" applyBorder="1" applyAlignment="1" applyProtection="1">
      <alignment horizontal="justify" vertical="center" wrapText="1"/>
      <protection hidden="1"/>
    </xf>
    <xf numFmtId="0" fontId="7" fillId="11"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justify" vertical="center" wrapText="1"/>
      <protection hidden="1"/>
    </xf>
    <xf numFmtId="0" fontId="9" fillId="11"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0" borderId="9" xfId="26" applyFont="1" applyBorder="1" applyAlignment="1" applyProtection="1">
      <alignment horizontal="justify" vertical="center" wrapText="1"/>
      <protection hidden="1"/>
    </xf>
    <xf numFmtId="0" fontId="4" fillId="0" borderId="6" xfId="26" applyFont="1" applyBorder="1" applyAlignment="1" applyProtection="1">
      <alignment horizontal="justify" vertical="center" wrapText="1"/>
      <protection hidden="1"/>
    </xf>
    <xf numFmtId="0" fontId="4" fillId="2" borderId="6" xfId="26" applyFont="1" applyFill="1" applyBorder="1" applyAlignment="1" applyProtection="1">
      <alignment horizontal="left" vertical="center" wrapText="1"/>
      <protection locked="0"/>
    </xf>
    <xf numFmtId="0" fontId="7" fillId="0" borderId="9" xfId="26" applyFont="1" applyBorder="1" applyAlignment="1" applyProtection="1">
      <alignment horizontal="left" vertical="center" wrapText="1"/>
      <protection hidden="1"/>
    </xf>
    <xf numFmtId="0" fontId="7" fillId="0" borderId="6" xfId="26" applyFont="1" applyBorder="1" applyAlignment="1" applyProtection="1">
      <alignment horizontal="left" vertical="center" wrapText="1"/>
      <protection hidden="1"/>
    </xf>
    <xf numFmtId="0" fontId="4" fillId="0" borderId="48" xfId="26" applyFont="1" applyBorder="1" applyAlignment="1" applyProtection="1">
      <alignment horizontal="center" vertical="center" wrapText="1"/>
      <protection hidden="1"/>
    </xf>
    <xf numFmtId="0" fontId="4" fillId="0" borderId="47" xfId="26" applyFont="1" applyBorder="1" applyAlignment="1" applyProtection="1">
      <alignment horizontal="center" vertical="center" wrapText="1"/>
      <protection hidden="1"/>
    </xf>
    <xf numFmtId="0" fontId="7" fillId="0" borderId="3" xfId="26" applyFont="1" applyBorder="1" applyAlignment="1" applyProtection="1">
      <alignment horizontal="left" vertical="center" wrapText="1"/>
      <protection hidden="1"/>
    </xf>
    <xf numFmtId="0" fontId="7" fillId="0" borderId="32" xfId="26" applyFont="1" applyBorder="1" applyAlignment="1" applyProtection="1">
      <alignment horizontal="center" vertical="center" wrapText="1"/>
      <protection hidden="1"/>
    </xf>
    <xf numFmtId="0" fontId="7" fillId="0" borderId="37" xfId="26" applyFont="1" applyBorder="1" applyAlignment="1" applyProtection="1">
      <alignment horizontal="center" vertical="center" wrapText="1"/>
      <protection hidden="1"/>
    </xf>
    <xf numFmtId="0" fontId="7" fillId="0" borderId="36" xfId="26" applyFont="1" applyBorder="1" applyAlignment="1" applyProtection="1">
      <alignment horizontal="center" vertical="center" wrapText="1"/>
      <protection hidden="1"/>
    </xf>
    <xf numFmtId="0" fontId="4" fillId="0" borderId="10" xfId="26" applyFont="1" applyBorder="1" applyAlignment="1" applyProtection="1">
      <alignment horizontal="left" vertical="center" wrapText="1"/>
      <protection hidden="1"/>
    </xf>
    <xf numFmtId="0" fontId="4" fillId="0" borderId="17" xfId="26" applyFont="1" applyBorder="1" applyAlignment="1" applyProtection="1">
      <alignment horizontal="left" vertical="center" wrapText="1"/>
      <protection hidden="1"/>
    </xf>
    <xf numFmtId="0" fontId="4" fillId="0" borderId="49" xfId="26" applyFont="1" applyBorder="1" applyAlignment="1" applyProtection="1">
      <alignment horizontal="left" vertical="center" wrapText="1"/>
      <protection hidden="1"/>
    </xf>
    <xf numFmtId="0" fontId="4" fillId="0" borderId="46" xfId="26" applyFont="1" applyBorder="1" applyAlignment="1" applyProtection="1">
      <alignment horizontal="left" vertical="center" wrapText="1"/>
      <protection hidden="1"/>
    </xf>
    <xf numFmtId="0" fontId="72" fillId="10" borderId="0" xfId="26" applyFont="1" applyFill="1" applyAlignment="1" applyProtection="1">
      <alignment horizontal="center" vertical="top" wrapText="1"/>
      <protection hidden="1"/>
    </xf>
    <xf numFmtId="0" fontId="7" fillId="0" borderId="0" xfId="26" applyFont="1" applyAlignment="1" applyProtection="1">
      <alignment horizontal="center" vertical="center"/>
      <protection hidden="1"/>
    </xf>
    <xf numFmtId="0" fontId="7" fillId="0" borderId="0" xfId="26" applyFont="1" applyAlignment="1" applyProtection="1">
      <alignment horizontal="left" vertical="top" wrapText="1"/>
      <protection hidden="1"/>
    </xf>
    <xf numFmtId="0" fontId="7" fillId="0" borderId="0" xfId="26" applyFont="1" applyAlignment="1" applyProtection="1">
      <alignment horizontal="left" vertical="center" wrapText="1"/>
      <protection hidden="1"/>
    </xf>
    <xf numFmtId="0" fontId="7" fillId="0" borderId="12" xfId="26" applyFont="1" applyBorder="1" applyAlignment="1" applyProtection="1">
      <alignment horizontal="left" vertical="center" wrapText="1"/>
      <protection hidden="1"/>
    </xf>
    <xf numFmtId="0" fontId="7" fillId="0" borderId="33" xfId="26" applyFont="1" applyBorder="1" applyAlignment="1" applyProtection="1">
      <alignment horizontal="center" vertical="center" wrapText="1"/>
      <protection hidden="1"/>
    </xf>
    <xf numFmtId="0" fontId="7" fillId="0" borderId="15" xfId="26" applyFont="1" applyBorder="1" applyAlignment="1" applyProtection="1">
      <alignment horizontal="center" vertical="center" wrapText="1"/>
      <protection hidden="1"/>
    </xf>
    <xf numFmtId="0" fontId="7" fillId="0" borderId="34" xfId="26" applyFont="1" applyBorder="1" applyAlignment="1" applyProtection="1">
      <alignment horizontal="center" vertical="center" wrapText="1"/>
      <protection hidden="1"/>
    </xf>
    <xf numFmtId="0" fontId="7" fillId="0" borderId="14" xfId="26" applyFont="1" applyBorder="1" applyAlignment="1" applyProtection="1">
      <alignment horizontal="center" vertical="center" wrapText="1"/>
      <protection hidden="1"/>
    </xf>
    <xf numFmtId="0" fontId="7" fillId="0" borderId="4" xfId="26" applyFont="1" applyBorder="1" applyAlignment="1" applyProtection="1">
      <alignment horizontal="center" vertical="center" wrapText="1"/>
      <protection hidden="1"/>
    </xf>
    <xf numFmtId="0" fontId="7" fillId="0" borderId="11" xfId="26" applyFont="1" applyBorder="1" applyAlignment="1" applyProtection="1">
      <alignment horizontal="center" vertical="center" wrapText="1"/>
      <protection hidden="1"/>
    </xf>
    <xf numFmtId="0" fontId="4" fillId="0" borderId="6" xfId="26" applyFont="1" applyBorder="1" applyAlignment="1" applyProtection="1">
      <alignment horizontal="left" vertical="center" wrapText="1"/>
      <protection hidden="1"/>
    </xf>
    <xf numFmtId="0" fontId="4" fillId="2" borderId="12" xfId="26" applyFont="1" applyFill="1" applyBorder="1" applyAlignment="1" applyProtection="1">
      <alignment horizontal="center" vertical="center" wrapText="1"/>
      <protection locked="0"/>
    </xf>
    <xf numFmtId="0" fontId="4" fillId="2" borderId="9" xfId="26" applyFont="1" applyFill="1" applyBorder="1" applyAlignment="1" applyProtection="1">
      <alignment horizontal="center" vertical="center" wrapText="1"/>
      <protection locked="0"/>
    </xf>
    <xf numFmtId="0" fontId="4" fillId="0" borderId="0" xfId="26" applyFont="1" applyAlignment="1" applyProtection="1">
      <alignment vertical="top"/>
      <protection hidden="1"/>
    </xf>
    <xf numFmtId="0" fontId="7" fillId="0" borderId="0" xfId="26" applyFont="1" applyAlignment="1" applyProtection="1">
      <alignment vertical="top"/>
      <protection hidden="1"/>
    </xf>
    <xf numFmtId="0" fontId="4" fillId="0" borderId="0" xfId="26" applyFont="1" applyAlignment="1" applyProtection="1">
      <alignment vertical="top" wrapText="1"/>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top" wrapText="1"/>
      <protection hidden="1"/>
    </xf>
    <xf numFmtId="0" fontId="4" fillId="2" borderId="12" xfId="26" applyFont="1" applyFill="1" applyBorder="1" applyAlignment="1" applyProtection="1">
      <alignment horizontal="left" vertical="center" wrapText="1"/>
      <protection locked="0"/>
    </xf>
    <xf numFmtId="0" fontId="4" fillId="2" borderId="3" xfId="26" applyFont="1" applyFill="1" applyBorder="1" applyAlignment="1" applyProtection="1">
      <alignment horizontal="left" vertical="center" wrapText="1"/>
      <protection locked="0"/>
    </xf>
    <xf numFmtId="0" fontId="4" fillId="2" borderId="9" xfId="26" applyFont="1" applyFill="1" applyBorder="1" applyAlignment="1" applyProtection="1">
      <alignment horizontal="left" vertical="center" wrapText="1"/>
      <protection locked="0"/>
    </xf>
    <xf numFmtId="0" fontId="48" fillId="0" borderId="6" xfId="26" applyFont="1" applyBorder="1" applyAlignment="1" applyProtection="1">
      <alignment horizontal="justify" vertical="top" wrapText="1"/>
      <protection hidden="1"/>
    </xf>
    <xf numFmtId="0" fontId="84" fillId="0" borderId="12" xfId="26" applyFont="1" applyBorder="1" applyAlignment="1" applyProtection="1">
      <alignment horizontal="center" vertical="top" wrapText="1"/>
      <protection hidden="1"/>
    </xf>
    <xf numFmtId="0" fontId="84" fillId="0" borderId="3" xfId="26" applyFont="1" applyBorder="1" applyAlignment="1" applyProtection="1">
      <alignment horizontal="center" vertical="top" wrapText="1"/>
      <protection hidden="1"/>
    </xf>
    <xf numFmtId="0" fontId="84" fillId="0" borderId="9" xfId="26" applyFont="1" applyBorder="1" applyAlignment="1" applyProtection="1">
      <alignment horizontal="center" vertical="top" wrapText="1"/>
      <protection hidden="1"/>
    </xf>
    <xf numFmtId="0" fontId="85" fillId="0" borderId="6" xfId="26" applyFont="1" applyBorder="1" applyAlignment="1" applyProtection="1">
      <alignment horizontal="justify" vertical="top" wrapText="1"/>
      <protection hidden="1"/>
    </xf>
    <xf numFmtId="0" fontId="83" fillId="0" borderId="6" xfId="26" applyFont="1" applyBorder="1" applyAlignment="1" applyProtection="1">
      <alignment horizontal="left" vertical="top" wrapText="1"/>
      <protection hidden="1"/>
    </xf>
    <xf numFmtId="0" fontId="48" fillId="0" borderId="0" xfId="26" applyFont="1" applyAlignment="1" applyProtection="1">
      <alignment horizontal="justify" vertical="top" wrapText="1"/>
      <protection hidden="1"/>
    </xf>
    <xf numFmtId="0" fontId="7" fillId="0" borderId="0" xfId="26" applyFont="1" applyAlignment="1" applyProtection="1">
      <alignment vertical="center" wrapText="1"/>
      <protection hidden="1"/>
    </xf>
    <xf numFmtId="0" fontId="4" fillId="0" borderId="6" xfId="26" applyFont="1" applyBorder="1" applyAlignment="1" applyProtection="1">
      <alignment horizontal="left" vertical="center" wrapText="1"/>
      <protection locked="0"/>
    </xf>
    <xf numFmtId="0" fontId="7" fillId="0" borderId="8" xfId="26" applyFont="1" applyBorder="1" applyAlignment="1" applyProtection="1">
      <alignment horizontal="center" vertical="center" wrapText="1"/>
      <protection hidden="1"/>
    </xf>
    <xf numFmtId="0" fontId="7" fillId="0" borderId="17" xfId="26" applyFont="1" applyBorder="1" applyAlignment="1" applyProtection="1">
      <alignment horizontal="center" vertical="center" wrapText="1"/>
      <protection hidden="1"/>
    </xf>
    <xf numFmtId="0" fontId="7" fillId="0" borderId="16" xfId="26" applyFont="1" applyBorder="1" applyAlignment="1" applyProtection="1">
      <alignment horizontal="center" vertical="center" wrapText="1"/>
      <protection hidden="1"/>
    </xf>
    <xf numFmtId="0" fontId="7" fillId="0" borderId="13" xfId="26" applyFont="1" applyBorder="1" applyAlignment="1" applyProtection="1">
      <alignment horizontal="center" vertical="center" wrapText="1"/>
      <protection hidden="1"/>
    </xf>
    <xf numFmtId="0" fontId="7" fillId="0" borderId="10" xfId="26" applyFont="1" applyBorder="1" applyAlignment="1" applyProtection="1">
      <alignment horizontal="center" vertical="center" wrapText="1"/>
      <protection hidden="1"/>
    </xf>
    <xf numFmtId="0" fontId="7" fillId="0" borderId="0" xfId="26" applyFont="1" applyAlignment="1" applyProtection="1">
      <alignment horizontal="center" vertical="center" wrapText="1"/>
      <protection hidden="1"/>
    </xf>
    <xf numFmtId="0" fontId="4" fillId="0" borderId="0" xfId="26" applyFont="1" applyAlignment="1" applyProtection="1">
      <alignment horizontal="left" vertical="top" wrapText="1"/>
      <protection hidden="1"/>
    </xf>
    <xf numFmtId="0" fontId="4" fillId="0" borderId="6" xfId="26" applyFont="1" applyBorder="1" applyAlignment="1" applyProtection="1">
      <alignment horizontal="justify" vertical="top" wrapText="1"/>
      <protection hidden="1"/>
    </xf>
    <xf numFmtId="0" fontId="4" fillId="0" borderId="8" xfId="26" applyFont="1" applyBorder="1" applyAlignment="1" applyProtection="1">
      <alignment horizontal="center" vertical="center"/>
      <protection hidden="1"/>
    </xf>
    <xf numFmtId="0" fontId="4" fillId="0" borderId="17" xfId="26" applyFont="1" applyBorder="1" applyAlignment="1" applyProtection="1">
      <alignment horizontal="center" vertical="center"/>
      <protection hidden="1"/>
    </xf>
    <xf numFmtId="0" fontId="4" fillId="0" borderId="16" xfId="26" applyFont="1" applyBorder="1" applyAlignment="1" applyProtection="1">
      <alignment horizontal="center" vertical="center"/>
      <protection hidden="1"/>
    </xf>
    <xf numFmtId="0" fontId="4" fillId="0" borderId="33" xfId="26" applyFont="1" applyBorder="1" applyAlignment="1" applyProtection="1">
      <alignment horizontal="left" vertical="center" wrapText="1"/>
      <protection hidden="1"/>
    </xf>
    <xf numFmtId="0" fontId="4" fillId="0" borderId="34" xfId="26" applyFont="1" applyBorder="1" applyAlignment="1" applyProtection="1">
      <alignment horizontal="left" vertical="center" wrapText="1"/>
      <protection hidden="1"/>
    </xf>
    <xf numFmtId="0" fontId="4" fillId="0" borderId="13" xfId="26" applyFont="1" applyBorder="1" applyAlignment="1" applyProtection="1">
      <alignment horizontal="left" vertical="center" wrapText="1"/>
      <protection hidden="1"/>
    </xf>
    <xf numFmtId="0" fontId="4" fillId="0" borderId="14" xfId="26" applyFont="1" applyBorder="1" applyAlignment="1" applyProtection="1">
      <alignment horizontal="left" vertical="center" wrapText="1"/>
      <protection hidden="1"/>
    </xf>
    <xf numFmtId="0" fontId="4" fillId="0" borderId="11" xfId="26" applyFont="1" applyBorder="1" applyAlignment="1" applyProtection="1">
      <alignment horizontal="left" vertical="center" wrapText="1"/>
      <protection hidden="1"/>
    </xf>
    <xf numFmtId="0" fontId="88" fillId="0" borderId="6" xfId="26" applyFont="1" applyBorder="1" applyAlignment="1" applyProtection="1">
      <alignment horizontal="left" vertical="center"/>
      <protection hidden="1"/>
    </xf>
    <xf numFmtId="0" fontId="4" fillId="0" borderId="3" xfId="26" applyFont="1" applyBorder="1" applyAlignment="1" applyProtection="1">
      <alignment horizontal="left" vertical="top" wrapText="1"/>
      <protection hidden="1"/>
    </xf>
    <xf numFmtId="0" fontId="4" fillId="0" borderId="39" xfId="26" applyFont="1" applyBorder="1" applyAlignment="1" applyProtection="1">
      <alignment horizontal="left" vertical="top" wrapText="1"/>
      <protection hidden="1"/>
    </xf>
    <xf numFmtId="0" fontId="4" fillId="2" borderId="40" xfId="26" applyFont="1" applyFill="1" applyBorder="1" applyAlignment="1" applyProtection="1">
      <alignment vertical="center" wrapText="1"/>
      <protection locked="0"/>
    </xf>
    <xf numFmtId="0" fontId="4" fillId="2" borderId="9" xfId="26" applyFont="1" applyFill="1" applyBorder="1" applyAlignment="1" applyProtection="1">
      <alignment vertical="center" wrapText="1"/>
      <protection locked="0"/>
    </xf>
    <xf numFmtId="0" fontId="4" fillId="2" borderId="12" xfId="26" applyFont="1" applyFill="1" applyBorder="1" applyAlignment="1" applyProtection="1">
      <alignment vertical="center" wrapText="1"/>
      <protection locked="0"/>
    </xf>
    <xf numFmtId="0" fontId="86" fillId="0" borderId="6" xfId="26" applyFont="1" applyBorder="1" applyAlignment="1" applyProtection="1">
      <alignment horizontal="left" vertical="center" wrapText="1"/>
      <protection hidden="1"/>
    </xf>
    <xf numFmtId="0" fontId="7" fillId="0" borderId="6" xfId="26" applyFont="1" applyBorder="1" applyAlignment="1" applyProtection="1">
      <alignment horizontal="justify" vertical="top" wrapText="1"/>
      <protection hidden="1"/>
    </xf>
    <xf numFmtId="0" fontId="4" fillId="0" borderId="6" xfId="26" applyFont="1" applyBorder="1" applyAlignment="1" applyProtection="1">
      <alignment horizontal="center" vertical="top"/>
      <protection hidden="1"/>
    </xf>
    <xf numFmtId="0" fontId="87" fillId="0" borderId="6" xfId="26" applyFont="1" applyBorder="1" applyAlignment="1" applyProtection="1">
      <alignment horizontal="center" vertical="center" wrapText="1"/>
      <protection hidden="1"/>
    </xf>
    <xf numFmtId="0" fontId="4" fillId="0" borderId="6" xfId="26" applyFont="1" applyBorder="1" applyAlignment="1" applyProtection="1">
      <alignment horizontal="center" vertical="center" wrapText="1"/>
      <protection hidden="1"/>
    </xf>
    <xf numFmtId="0" fontId="4" fillId="2" borderId="44"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2" borderId="22" xfId="26" applyFont="1" applyFill="1" applyBorder="1" applyAlignment="1" applyProtection="1">
      <alignment horizontal="left" vertical="center" wrapText="1"/>
      <protection locked="0"/>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top" indent="5"/>
      <protection hidden="1"/>
    </xf>
    <xf numFmtId="0" fontId="4" fillId="0" borderId="15" xfId="26" applyFont="1" applyBorder="1" applyAlignment="1" applyProtection="1">
      <alignment horizontal="left" vertical="top" wrapText="1"/>
      <protection hidden="1"/>
    </xf>
    <xf numFmtId="0" fontId="4" fillId="0" borderId="41" xfId="26" applyFont="1" applyBorder="1" applyAlignment="1" applyProtection="1">
      <alignment horizontal="left" vertical="top" wrapText="1"/>
      <protection hidden="1"/>
    </xf>
    <xf numFmtId="0" fontId="4" fillId="0" borderId="43" xfId="26" applyFont="1" applyBorder="1" applyAlignment="1" applyProtection="1">
      <alignment horizontal="left" vertical="top" wrapText="1"/>
      <protection hidden="1"/>
    </xf>
    <xf numFmtId="0" fontId="4" fillId="2" borderId="42" xfId="26" applyFont="1" applyFill="1" applyBorder="1" applyAlignment="1" applyProtection="1">
      <alignment horizontal="left" vertical="center" wrapText="1"/>
      <protection locked="0"/>
    </xf>
    <xf numFmtId="0" fontId="4" fillId="2" borderId="18" xfId="26" applyFont="1" applyFill="1" applyBorder="1" applyAlignment="1" applyProtection="1">
      <alignment horizontal="left" vertical="center" wrapText="1"/>
      <protection locked="0"/>
    </xf>
    <xf numFmtId="0" fontId="4" fillId="2" borderId="21" xfId="26" applyFont="1" applyFill="1" applyBorder="1" applyAlignment="1" applyProtection="1">
      <alignment horizontal="left" vertical="center" wrapText="1"/>
      <protection locked="0"/>
    </xf>
    <xf numFmtId="0" fontId="4" fillId="2" borderId="44" xfId="26" applyFont="1" applyFill="1" applyBorder="1" applyAlignment="1" applyProtection="1">
      <alignment vertical="center" wrapText="1"/>
      <protection locked="0"/>
    </xf>
    <xf numFmtId="0" fontId="4" fillId="2" borderId="23" xfId="26" applyFont="1" applyFill="1" applyBorder="1" applyAlignment="1" applyProtection="1">
      <alignment vertical="center" wrapText="1"/>
      <protection locked="0"/>
    </xf>
    <xf numFmtId="0" fontId="4" fillId="2" borderId="22" xfId="26" applyFont="1" applyFill="1" applyBorder="1" applyAlignment="1" applyProtection="1">
      <alignment vertical="center" wrapText="1"/>
      <protection locked="0"/>
    </xf>
    <xf numFmtId="0" fontId="4" fillId="2" borderId="45" xfId="26" applyFont="1" applyFill="1" applyBorder="1" applyAlignment="1" applyProtection="1">
      <alignment vertical="center" wrapText="1"/>
      <protection locked="0"/>
    </xf>
    <xf numFmtId="0" fontId="4" fillId="2" borderId="36" xfId="26" applyFont="1" applyFill="1" applyBorder="1" applyAlignment="1" applyProtection="1">
      <alignment vertical="center" wrapText="1"/>
      <protection locked="0"/>
    </xf>
    <xf numFmtId="0" fontId="4" fillId="2" borderId="32" xfId="26" applyFont="1" applyFill="1" applyBorder="1" applyAlignment="1" applyProtection="1">
      <alignment vertical="center" wrapText="1"/>
      <protection locked="0"/>
    </xf>
    <xf numFmtId="0" fontId="4" fillId="0" borderId="13" xfId="26" applyFont="1" applyBorder="1" applyAlignment="1" applyProtection="1">
      <alignment horizontal="left" vertical="top" wrapText="1"/>
      <protection hidden="1"/>
    </xf>
    <xf numFmtId="0" fontId="7" fillId="0" borderId="4" xfId="26" applyFont="1" applyBorder="1" applyAlignment="1" applyProtection="1">
      <alignment horizontal="left" vertical="top" wrapText="1"/>
      <protection hidden="1"/>
    </xf>
    <xf numFmtId="0" fontId="4" fillId="2" borderId="6" xfId="26" applyFont="1" applyFill="1" applyBorder="1" applyAlignment="1" applyProtection="1">
      <alignment horizontal="center" vertical="center" wrapText="1"/>
      <protection locked="0"/>
    </xf>
    <xf numFmtId="0" fontId="4" fillId="0" borderId="3" xfId="26" applyFont="1" applyBorder="1" applyAlignment="1" applyProtection="1">
      <alignment horizontal="left" vertical="center" wrapText="1"/>
      <protection hidden="1"/>
    </xf>
    <xf numFmtId="0" fontId="4" fillId="2" borderId="3" xfId="26" applyFont="1" applyFill="1" applyBorder="1" applyAlignment="1" applyProtection="1">
      <alignment horizontal="center" vertical="center" wrapText="1"/>
      <protection locked="0"/>
    </xf>
    <xf numFmtId="0" fontId="4" fillId="0" borderId="32" xfId="26" applyFont="1" applyBorder="1" applyAlignment="1" applyProtection="1">
      <alignment horizontal="justify" vertical="top" wrapText="1"/>
      <protection hidden="1"/>
    </xf>
    <xf numFmtId="0" fontId="4" fillId="0" borderId="37" xfId="26" applyFont="1" applyBorder="1" applyAlignment="1" applyProtection="1">
      <alignment horizontal="justify" vertical="top" wrapText="1"/>
      <protection hidden="1"/>
    </xf>
    <xf numFmtId="0" fontId="4" fillId="0" borderId="21" xfId="26" applyFont="1" applyBorder="1" applyAlignment="1" applyProtection="1">
      <alignment horizontal="left" vertical="center" wrapText="1"/>
      <protection hidden="1"/>
    </xf>
    <xf numFmtId="0" fontId="4" fillId="0" borderId="38" xfId="26" applyFont="1" applyBorder="1" applyAlignment="1" applyProtection="1">
      <alignment horizontal="left" vertical="center" wrapText="1"/>
      <protection hidden="1"/>
    </xf>
    <xf numFmtId="0" fontId="4" fillId="0" borderId="8" xfId="26" applyFont="1" applyBorder="1" applyAlignment="1" applyProtection="1">
      <alignment horizontal="left" vertical="center" wrapText="1"/>
      <protection hidden="1"/>
    </xf>
    <xf numFmtId="0" fontId="4" fillId="0" borderId="12" xfId="26" applyFont="1" applyBorder="1" applyAlignment="1" applyProtection="1">
      <alignment horizontal="center" vertical="center" wrapText="1"/>
      <protection hidden="1"/>
    </xf>
    <xf numFmtId="0" fontId="4" fillId="0" borderId="3" xfId="26" applyFont="1" applyBorder="1" applyAlignment="1" applyProtection="1">
      <alignment horizontal="center" vertical="center" wrapText="1"/>
      <protection hidden="1"/>
    </xf>
    <xf numFmtId="0" fontId="4" fillId="0" borderId="9" xfId="26" applyFont="1" applyBorder="1" applyAlignment="1" applyProtection="1">
      <alignment horizontal="center" vertical="center" wrapText="1"/>
      <protection hidden="1"/>
    </xf>
    <xf numFmtId="0" fontId="10" fillId="10" borderId="0" xfId="0" applyFont="1" applyFill="1" applyAlignment="1" applyProtection="1">
      <alignment horizontal="center"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59" fillId="0" borderId="33" xfId="28" applyFont="1" applyBorder="1" applyAlignment="1" applyProtection="1">
      <alignment horizontal="left" vertical="top" wrapText="1"/>
      <protection hidden="1"/>
    </xf>
    <xf numFmtId="0" fontId="59" fillId="0" borderId="15" xfId="28" applyFont="1" applyBorder="1" applyAlignment="1" applyProtection="1">
      <alignment horizontal="left" vertical="top" wrapText="1"/>
      <protection hidden="1"/>
    </xf>
    <xf numFmtId="0" fontId="59" fillId="0" borderId="34" xfId="28" applyFont="1" applyBorder="1" applyAlignment="1" applyProtection="1">
      <alignment horizontal="left" vertical="top" wrapText="1"/>
      <protection hidden="1"/>
    </xf>
    <xf numFmtId="0" fontId="59" fillId="0" borderId="13" xfId="28" applyFont="1" applyBorder="1" applyAlignment="1" applyProtection="1">
      <alignment horizontal="left" vertical="top" wrapText="1"/>
      <protection hidden="1"/>
    </xf>
    <xf numFmtId="0" fontId="59" fillId="0" borderId="0" xfId="28" applyFont="1" applyAlignment="1" applyProtection="1">
      <alignment horizontal="left" vertical="top" wrapText="1"/>
      <protection hidden="1"/>
    </xf>
    <xf numFmtId="0" fontId="59" fillId="0" borderId="10" xfId="28" applyFont="1" applyBorder="1" applyAlignment="1" applyProtection="1">
      <alignment horizontal="left" vertical="top" wrapText="1"/>
      <protection hidden="1"/>
    </xf>
    <xf numFmtId="0" fontId="59" fillId="0" borderId="0" xfId="28" applyFont="1" applyAlignment="1" applyProtection="1">
      <alignment horizontal="justify" vertical="center"/>
      <protection hidden="1"/>
    </xf>
    <xf numFmtId="0" fontId="60" fillId="0" borderId="8" xfId="28" applyFont="1" applyBorder="1" applyAlignment="1" applyProtection="1">
      <alignment horizontal="center" vertical="center" wrapText="1"/>
      <protection hidden="1"/>
    </xf>
    <xf numFmtId="0" fontId="60" fillId="0" borderId="16" xfId="28" applyFont="1" applyBorder="1" applyAlignment="1" applyProtection="1">
      <alignment horizontal="center" vertical="center" wrapText="1"/>
      <protection hidden="1"/>
    </xf>
    <xf numFmtId="0" fontId="60" fillId="0" borderId="12" xfId="28" applyFont="1" applyBorder="1" applyAlignment="1" applyProtection="1">
      <alignment horizontal="center" vertical="center" wrapText="1"/>
      <protection hidden="1"/>
    </xf>
    <xf numFmtId="0" fontId="60" fillId="0" borderId="9" xfId="28" applyFont="1" applyBorder="1" applyAlignment="1" applyProtection="1">
      <alignment horizontal="center" vertical="center" wrapText="1"/>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7" fillId="0" borderId="6" xfId="28"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7" fillId="11" borderId="13" xfId="28" applyFont="1" applyFill="1" applyBorder="1" applyAlignment="1" applyProtection="1">
      <alignment horizontal="center" vertical="center" wrapText="1"/>
      <protection hidden="1"/>
    </xf>
    <xf numFmtId="0" fontId="7" fillId="11" borderId="0" xfId="28" applyFont="1" applyFill="1" applyAlignment="1" applyProtection="1">
      <alignment horizontal="center" vertical="center" wrapText="1"/>
      <protection hidden="1"/>
    </xf>
    <xf numFmtId="0" fontId="7" fillId="11" borderId="10" xfId="28" applyFont="1" applyFill="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69" fillId="0" borderId="13" xfId="28" applyFont="1" applyBorder="1" applyAlignment="1" applyProtection="1">
      <alignment horizontal="justify" vertical="center" wrapText="1"/>
      <protection hidden="1"/>
    </xf>
    <xf numFmtId="0" fontId="69" fillId="0" borderId="0" xfId="28" applyFont="1" applyAlignment="1" applyProtection="1">
      <alignment horizontal="justify" vertical="center"/>
      <protection hidden="1"/>
    </xf>
    <xf numFmtId="0" fontId="69" fillId="0" borderId="10" xfId="28" applyFont="1" applyBorder="1" applyAlignment="1" applyProtection="1">
      <alignment horizontal="justify" vertical="center"/>
      <protection hidden="1"/>
    </xf>
    <xf numFmtId="0" fontId="60" fillId="0" borderId="33" xfId="28" applyFont="1" applyBorder="1" applyAlignment="1" applyProtection="1">
      <alignment horizontal="center" vertical="center" wrapText="1"/>
      <protection hidden="1"/>
    </xf>
    <xf numFmtId="0" fontId="60" fillId="0" borderId="34" xfId="28" applyFont="1" applyBorder="1" applyAlignment="1" applyProtection="1">
      <alignment horizontal="center" vertical="center" wrapText="1"/>
      <protection hidden="1"/>
    </xf>
    <xf numFmtId="0" fontId="60" fillId="0" borderId="14" xfId="28" applyFont="1" applyBorder="1" applyAlignment="1" applyProtection="1">
      <alignment horizontal="center" vertical="center" wrapText="1"/>
      <protection hidden="1"/>
    </xf>
    <xf numFmtId="0" fontId="60" fillId="0" borderId="11" xfId="28"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9" fillId="0" borderId="33"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3" fillId="9" borderId="0" xfId="0" applyFont="1" applyFill="1" applyAlignment="1" applyProtection="1">
      <alignment horizontal="center" vertical="center" wrapText="1"/>
      <protection hidden="1"/>
    </xf>
    <xf numFmtId="0" fontId="4" fillId="0" borderId="6" xfId="0" applyFont="1" applyBorder="1" applyAlignment="1" applyProtection="1">
      <alignment horizontal="center" vertical="top"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8" fillId="0" borderId="0" xfId="0" applyFont="1" applyAlignment="1">
      <alignment horizontal="left" vertical="center" wrapText="1"/>
    </xf>
    <xf numFmtId="0" fontId="9" fillId="0" borderId="0" xfId="0" applyFont="1" applyAlignment="1">
      <alignment horizontal="justify" vertical="center" wrapText="1"/>
    </xf>
    <xf numFmtId="0" fontId="10" fillId="10" borderId="0" xfId="0" applyFont="1" applyFill="1" applyAlignment="1">
      <alignment horizontal="center" vertical="center" wrapText="1"/>
    </xf>
    <xf numFmtId="0" fontId="9" fillId="11" borderId="0" xfId="0" applyFont="1" applyFill="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9" fillId="10" borderId="13" xfId="38" applyFont="1" applyFill="1" applyBorder="1" applyAlignment="1" applyProtection="1">
      <alignment horizontal="center" vertical="center" wrapText="1"/>
      <protection hidden="1"/>
    </xf>
    <xf numFmtId="0" fontId="9" fillId="10" borderId="0" xfId="38" applyFont="1" applyFill="1" applyAlignment="1" applyProtection="1">
      <alignment horizontal="center" vertical="center" wrapText="1"/>
      <protection hidden="1"/>
    </xf>
    <xf numFmtId="0" fontId="9" fillId="12" borderId="0" xfId="30" applyFont="1" applyFill="1" applyAlignment="1" applyProtection="1">
      <alignment horizontal="center" vertical="center"/>
      <protection hidden="1"/>
    </xf>
    <xf numFmtId="0" fontId="9" fillId="0" borderId="0" xfId="30" applyFont="1" applyAlignment="1" applyProtection="1">
      <alignment horizontal="justify" vertical="center" wrapText="1"/>
      <protection hidden="1"/>
    </xf>
    <xf numFmtId="0" fontId="9" fillId="0" borderId="0" xfId="39" applyFont="1" applyAlignment="1" applyProtection="1">
      <alignment horizontal="left" vertical="center" wrapText="1"/>
      <protection hidden="1"/>
    </xf>
    <xf numFmtId="0" fontId="8" fillId="0" borderId="4" xfId="30" applyFont="1" applyBorder="1" applyAlignment="1" applyProtection="1">
      <alignment horizontal="left" vertical="center" wrapText="1"/>
      <protection hidden="1"/>
    </xf>
    <xf numFmtId="0" fontId="9" fillId="0" borderId="12" xfId="30" applyFont="1" applyBorder="1" applyAlignment="1" applyProtection="1">
      <alignment horizontal="center" vertical="center" wrapText="1"/>
      <protection hidden="1"/>
    </xf>
    <xf numFmtId="0" fontId="9" fillId="0" borderId="9" xfId="30" applyFont="1" applyBorder="1" applyAlignment="1" applyProtection="1">
      <alignment horizontal="center" vertical="center" wrapText="1"/>
      <protection hidden="1"/>
    </xf>
    <xf numFmtId="0" fontId="61" fillId="0" borderId="12" xfId="30" applyFont="1" applyBorder="1" applyAlignment="1" applyProtection="1">
      <alignment horizontal="center" vertical="center"/>
      <protection hidden="1"/>
    </xf>
    <xf numFmtId="0" fontId="61" fillId="0" borderId="9" xfId="30" applyFont="1" applyBorder="1" applyAlignment="1" applyProtection="1">
      <alignment horizontal="center" vertical="center"/>
      <protection hidden="1"/>
    </xf>
    <xf numFmtId="0" fontId="73" fillId="0" borderId="4" xfId="30" applyFont="1" applyBorder="1" applyAlignment="1" applyProtection="1">
      <alignment horizontal="center" vertical="center"/>
      <protection hidden="1"/>
    </xf>
    <xf numFmtId="0" fontId="8" fillId="0" borderId="0" xfId="0" applyFont="1" applyAlignment="1" applyProtection="1">
      <alignment horizontal="center" vertical="center"/>
      <protection hidden="1"/>
    </xf>
    <xf numFmtId="0" fontId="70" fillId="0" borderId="21" xfId="24" applyFont="1" applyBorder="1" applyAlignment="1" applyProtection="1">
      <alignment horizontal="center" vertical="center"/>
      <protection hidden="1"/>
    </xf>
    <xf numFmtId="0" fontId="70" fillId="0" borderId="38" xfId="24" applyFont="1" applyBorder="1" applyAlignment="1" applyProtection="1">
      <alignment horizontal="center" vertical="center"/>
      <protection hidden="1"/>
    </xf>
    <xf numFmtId="0" fontId="70"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37" xfId="24" applyFont="1" applyBorder="1" applyAlignment="1" applyProtection="1">
      <alignment horizontal="justify" vertical="top" wrapText="1"/>
      <protection hidden="1"/>
    </xf>
    <xf numFmtId="0" fontId="4" fillId="0" borderId="3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5"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left" vertical="top" wrapText="1"/>
      <protection hidden="1"/>
    </xf>
    <xf numFmtId="0" fontId="48" fillId="0" borderId="0" xfId="0" applyFont="1" applyAlignment="1" applyProtection="1">
      <alignment horizontal="justify" vertical="top"/>
      <protection hidden="1"/>
    </xf>
    <xf numFmtId="0" fontId="74"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2" fillId="0" borderId="0" xfId="0" applyFont="1" applyAlignment="1">
      <alignment horizontal="left" vertical="top" wrapText="1"/>
    </xf>
    <xf numFmtId="0" fontId="9" fillId="0" borderId="6" xfId="0" applyFont="1" applyBorder="1" applyAlignment="1">
      <alignment horizontal="left" vertical="center" wrapText="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20"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2"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12"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9" fillId="11"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7" fillId="0" borderId="6" xfId="0" applyFont="1" applyBorder="1" applyAlignment="1">
      <alignment horizontal="center" vertical="center" wrapText="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10" fillId="10" borderId="0" xfId="28" applyFont="1" applyFill="1" applyAlignment="1" applyProtection="1">
      <alignment horizontal="center" vertical="center" wrapText="1"/>
      <protection hidden="1"/>
    </xf>
    <xf numFmtId="0" fontId="9" fillId="11"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28" applyFont="1" applyAlignment="1" applyProtection="1">
      <alignment horizontal="center" vertical="center"/>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center"/>
      <protection hidden="1"/>
    </xf>
    <xf numFmtId="0" fontId="8" fillId="2" borderId="6" xfId="28" applyFont="1" applyFill="1" applyBorder="1" applyAlignment="1" applyProtection="1">
      <alignment horizontal="left" vertical="top" wrapText="1"/>
      <protection hidden="1"/>
    </xf>
    <xf numFmtId="0" fontId="8" fillId="0" borderId="6" xfId="28" applyFont="1" applyBorder="1" applyAlignment="1" applyProtection="1">
      <alignment horizontal="center" vertical="center" wrapText="1"/>
      <protection hidden="1"/>
    </xf>
    <xf numFmtId="0" fontId="8" fillId="0" borderId="0" xfId="0" applyFont="1" applyAlignment="1" applyProtection="1">
      <alignment horizontal="justify" vertical="top" wrapText="1"/>
      <protection hidden="1"/>
    </xf>
    <xf numFmtId="0" fontId="54" fillId="0" borderId="0" xfId="0" applyFont="1" applyAlignment="1" applyProtection="1">
      <alignment horizontal="left" vertical="top" wrapText="1" indent="1"/>
      <protection hidden="1"/>
    </xf>
    <xf numFmtId="0" fontId="8"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0" fontId="9"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9"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172" fontId="8" fillId="0" borderId="0" xfId="0" applyNumberFormat="1" applyFont="1" applyAlignment="1" applyProtection="1">
      <alignment horizontal="justify" vertical="top" wrapTex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0"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0" fillId="0" borderId="0" xfId="0" applyAlignment="1">
      <alignment horizontal="justify" vertical="top" wrapText="1"/>
    </xf>
    <xf numFmtId="0" fontId="8" fillId="0" borderId="26"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indent="2"/>
      <protection hidden="1"/>
    </xf>
    <xf numFmtId="0" fontId="8" fillId="0" borderId="0" xfId="0" applyFont="1" applyAlignment="1" applyProtection="1">
      <alignment horizontal="center" vertical="center"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35"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4" fillId="0" borderId="0" xfId="34" applyFont="1" applyAlignment="1" applyProtection="1">
      <alignment horizontal="left" vertical="top"/>
      <protection hidden="1"/>
    </xf>
    <xf numFmtId="172" fontId="76" fillId="8" borderId="0" xfId="0" applyNumberFormat="1" applyFont="1" applyFill="1" applyAlignment="1" applyProtection="1">
      <alignment horizontal="justify" vertical="top"/>
      <protection hidden="1"/>
    </xf>
    <xf numFmtId="172" fontId="26" fillId="8" borderId="0" xfId="0" applyNumberFormat="1" applyFont="1" applyFill="1" applyAlignment="1" applyProtection="1">
      <alignment horizontal="justify" vertical="top"/>
      <protection hidden="1"/>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wrapText="1"/>
      <protection hidden="1"/>
    </xf>
    <xf numFmtId="2" fontId="28"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46">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CheckBox" checked="Checked" fmlaLink="$H$20" lockText="1" noThreeD="1"/>
</file>

<file path=xl/ctrlProps/ctrlProp5.xml><?xml version="1.0" encoding="utf-8"?>
<formControlPr xmlns="http://schemas.microsoft.com/office/spreadsheetml/2009/9/main" objectType="Radio" firstButton="1" fmlaLink="$H$68" lockText="1" noThreeD="1"/>
</file>

<file path=xl/ctrlProps/ctrlProp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59531</xdr:colOff>
      <xdr:row>15</xdr:row>
      <xdr:rowOff>23812</xdr:rowOff>
    </xdr:from>
    <xdr:to>
      <xdr:col>4</xdr:col>
      <xdr:colOff>850106</xdr:colOff>
      <xdr:row>18</xdr:row>
      <xdr:rowOff>535988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2"/>
        <a:srcRect l="3883" t="6409" r="3533" b="3846"/>
        <a:stretch/>
      </xdr:blipFill>
      <xdr:spPr>
        <a:xfrm>
          <a:off x="714375" y="5762625"/>
          <a:ext cx="7267575" cy="13337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305675" y="47625"/>
          <a:ext cx="0" cy="15621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0911417" y="200025"/>
          <a:ext cx="0" cy="879475"/>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295275</xdr:colOff>
      <xdr:row>0</xdr:row>
      <xdr:rowOff>9525</xdr:rowOff>
    </xdr:from>
    <xdr:to>
      <xdr:col>9</xdr:col>
      <xdr:colOff>180975</xdr:colOff>
      <xdr:row>2</xdr:row>
      <xdr:rowOff>295275</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10039350" y="9525"/>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219950" y="47625"/>
          <a:ext cx="2600325" cy="885825"/>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3306" y="38100"/>
          <a:ext cx="1101969" cy="701187"/>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8609135" y="228600"/>
          <a:ext cx="0" cy="707048"/>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366346</xdr:colOff>
      <xdr:row>0</xdr:row>
      <xdr:rowOff>132617</xdr:rowOff>
    </xdr:from>
    <xdr:to>
      <xdr:col>8</xdr:col>
      <xdr:colOff>402981</xdr:colOff>
      <xdr:row>3</xdr:row>
      <xdr:rowOff>18317</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8975481" y="132617"/>
          <a:ext cx="1626577" cy="1556238"/>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98981" y="57150"/>
          <a:ext cx="865309" cy="842596"/>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70</xdr:row>
          <xdr:rowOff>19050</xdr:rowOff>
        </xdr:from>
        <xdr:to>
          <xdr:col>2</xdr:col>
          <xdr:colOff>752475</xdr:colOff>
          <xdr:row>71</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70</xdr:row>
          <xdr:rowOff>19050</xdr:rowOff>
        </xdr:from>
        <xdr:to>
          <xdr:col>3</xdr:col>
          <xdr:colOff>923925</xdr:colOff>
          <xdr:row>71</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772400" y="381000"/>
          <a:ext cx="1104900" cy="16002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9907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900-000042850100}"/>
            </a:ext>
          </a:extLst>
        </xdr:cNvPr>
        <xdr:cNvGrpSpPr>
          <a:grpSpLocks/>
        </xdr:cNvGrpSpPr>
      </xdr:nvGrpSpPr>
      <xdr:grpSpPr bwMode="auto">
        <a:xfrm>
          <a:off x="8175171" y="57150"/>
          <a:ext cx="1540329" cy="681718"/>
          <a:chOff x="711" y="6"/>
          <a:chExt cx="125" cy="73"/>
        </a:xfrm>
      </xdr:grpSpPr>
      <xdr:sp macro="" textlink="">
        <xdr:nvSpPr>
          <xdr:cNvPr id="99655" name="AutoShape 8">
            <a:extLst>
              <a:ext uri="{FF2B5EF4-FFF2-40B4-BE49-F238E27FC236}">
                <a16:creationId xmlns:a16="http://schemas.microsoft.com/office/drawing/2014/main" id="{00000000-0008-0000-19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1095253</xdr:colOff>
      <xdr:row>20</xdr:row>
      <xdr:rowOff>375662</xdr:rowOff>
    </xdr:from>
    <xdr:to>
      <xdr:col>9</xdr:col>
      <xdr:colOff>120382</xdr:colOff>
      <xdr:row>21</xdr:row>
      <xdr:rowOff>23236</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544221</xdr:colOff>
      <xdr:row>20</xdr:row>
      <xdr:rowOff>130961</xdr:rowOff>
    </xdr:from>
    <xdr:to>
      <xdr:col>10</xdr:col>
      <xdr:colOff>443760</xdr:colOff>
      <xdr:row>20</xdr:row>
      <xdr:rowOff>418724</xdr:rowOff>
    </xdr:to>
    <xdr:sp macro="" textlink="">
      <xdr:nvSpPr>
        <xdr:cNvPr id="6" name="TextBox 5">
          <a:extLst>
            <a:ext uri="{FF2B5EF4-FFF2-40B4-BE49-F238E27FC236}">
              <a16:creationId xmlns:a16="http://schemas.microsoft.com/office/drawing/2014/main" id="{00000000-0008-0000-19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2005818</xdr:colOff>
      <xdr:row>20</xdr:row>
      <xdr:rowOff>375028</xdr:rowOff>
    </xdr:from>
    <xdr:to>
      <xdr:col>6</xdr:col>
      <xdr:colOff>345751</xdr:colOff>
      <xdr:row>21</xdr:row>
      <xdr:rowOff>21075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317404</xdr:colOff>
      <xdr:row>20</xdr:row>
      <xdr:rowOff>364550</xdr:rowOff>
    </xdr:from>
    <xdr:to>
      <xdr:col>6</xdr:col>
      <xdr:colOff>1053106</xdr:colOff>
      <xdr:row>21</xdr:row>
      <xdr:rowOff>12124</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60003099/Downloads/First_Envelope_and_Bid_Forms%20(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Sheet2"/>
      <sheetName val="N to W"/>
      <sheetName val="Sheet1"/>
    </sheetNames>
    <sheetDataSet>
      <sheetData sheetId="0" refreshError="1"/>
      <sheetData sheetId="1" refreshError="1"/>
      <sheetData sheetId="2"/>
      <sheetData sheetId="3">
        <row r="1">
          <cell r="A1" t="str">
            <v>Specification No. :CC/NT/W-TR/DOM/A02/23/01333/ 5002002680</v>
          </cell>
        </row>
        <row r="7">
          <cell r="A7" t="str">
            <v>Bidder’s Name and Address  :</v>
          </cell>
        </row>
        <row r="24">
          <cell r="B24" t="str">
            <v>--</v>
          </cell>
          <cell r="E24" t="str">
            <v/>
          </cell>
        </row>
        <row r="25">
          <cell r="B25" t="str">
            <v/>
          </cell>
          <cell r="E25" t="str">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21" Type="http://schemas.openxmlformats.org/officeDocument/2006/relationships/printerSettings" Target="../printerSettings/printerSettings93.bin"/><Relationship Id="rId34" Type="http://schemas.openxmlformats.org/officeDocument/2006/relationships/printerSettings" Target="../printerSettings/printerSettings106.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37" Type="http://schemas.openxmlformats.org/officeDocument/2006/relationships/drawing" Target="../drawings/drawing2.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36" Type="http://schemas.openxmlformats.org/officeDocument/2006/relationships/printerSettings" Target="../printerSettings/printerSettings108.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35" Type="http://schemas.openxmlformats.org/officeDocument/2006/relationships/printerSettings" Target="../printerSettings/printerSettings107.bin"/><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drawing" Target="../drawings/drawing3.xml"/><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drawing" Target="../drawings/drawing5.xml"/><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26" Type="http://schemas.openxmlformats.org/officeDocument/2006/relationships/printerSettings" Target="../printerSettings/printerSettings209.bin"/><Relationship Id="rId21" Type="http://schemas.openxmlformats.org/officeDocument/2006/relationships/printerSettings" Target="../printerSettings/printerSettings204.bin"/><Relationship Id="rId34" Type="http://schemas.openxmlformats.org/officeDocument/2006/relationships/printerSettings" Target="../printerSettings/printerSettings217.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5" Type="http://schemas.openxmlformats.org/officeDocument/2006/relationships/printerSettings" Target="../printerSettings/printerSettings208.bin"/><Relationship Id="rId33" Type="http://schemas.openxmlformats.org/officeDocument/2006/relationships/printerSettings" Target="../printerSettings/printerSettings216.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29" Type="http://schemas.openxmlformats.org/officeDocument/2006/relationships/printerSettings" Target="../printerSettings/printerSettings212.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24" Type="http://schemas.openxmlformats.org/officeDocument/2006/relationships/printerSettings" Target="../printerSettings/printerSettings207.bin"/><Relationship Id="rId32" Type="http://schemas.openxmlformats.org/officeDocument/2006/relationships/printerSettings" Target="../printerSettings/printerSettings215.bin"/><Relationship Id="rId37" Type="http://schemas.openxmlformats.org/officeDocument/2006/relationships/drawing" Target="../drawings/drawing6.xml"/><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23" Type="http://schemas.openxmlformats.org/officeDocument/2006/relationships/printerSettings" Target="../printerSettings/printerSettings206.bin"/><Relationship Id="rId28" Type="http://schemas.openxmlformats.org/officeDocument/2006/relationships/printerSettings" Target="../printerSettings/printerSettings211.bin"/><Relationship Id="rId36" Type="http://schemas.openxmlformats.org/officeDocument/2006/relationships/printerSettings" Target="../printerSettings/printerSettings219.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31" Type="http://schemas.openxmlformats.org/officeDocument/2006/relationships/printerSettings" Target="../printerSettings/printerSettings214.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 Id="rId27" Type="http://schemas.openxmlformats.org/officeDocument/2006/relationships/printerSettings" Target="../printerSettings/printerSettings210.bin"/><Relationship Id="rId30" Type="http://schemas.openxmlformats.org/officeDocument/2006/relationships/printerSettings" Target="../printerSettings/printerSettings213.bin"/><Relationship Id="rId35" Type="http://schemas.openxmlformats.org/officeDocument/2006/relationships/printerSettings" Target="../printerSettings/printerSettings218.bin"/><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21" Type="http://schemas.openxmlformats.org/officeDocument/2006/relationships/printerSettings" Target="../printerSettings/printerSettings240.bin"/><Relationship Id="rId34" Type="http://schemas.openxmlformats.org/officeDocument/2006/relationships/printerSettings" Target="../printerSettings/printerSettings253.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printerSettings" Target="../printerSettings/printerSettings252.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37" Type="http://schemas.openxmlformats.org/officeDocument/2006/relationships/drawing" Target="../drawings/drawing7.x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36" Type="http://schemas.openxmlformats.org/officeDocument/2006/relationships/printerSettings" Target="../printerSettings/printerSettings255.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35" Type="http://schemas.openxmlformats.org/officeDocument/2006/relationships/printerSettings" Target="../printerSettings/printerSettings254.bin"/><Relationship Id="rId8" Type="http://schemas.openxmlformats.org/officeDocument/2006/relationships/printerSettings" Target="../printerSettings/printerSettings227.bin"/><Relationship Id="rId3" Type="http://schemas.openxmlformats.org/officeDocument/2006/relationships/printerSettings" Target="../printerSettings/printerSettings222.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ctrlProp" Target="../ctrlProps/ctrlProp1.xml"/><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vmlDrawing" Target="../drawings/vmlDrawing1.vml"/><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drawing" Target="../drawings/drawing8.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ctrlProp" Target="../ctrlProps/ctrlProp2.xml"/><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vmlDrawing" Target="../drawings/vmlDrawing2.vml"/><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18" Type="http://schemas.openxmlformats.org/officeDocument/2006/relationships/ctrlProp" Target="../ctrlProps/ctrlProp3.xml"/><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17" Type="http://schemas.openxmlformats.org/officeDocument/2006/relationships/vmlDrawing" Target="../drawings/vmlDrawing3.vml"/><Relationship Id="rId2" Type="http://schemas.openxmlformats.org/officeDocument/2006/relationships/printerSettings" Target="../printerSettings/printerSettings314.bin"/><Relationship Id="rId16" Type="http://schemas.openxmlformats.org/officeDocument/2006/relationships/drawing" Target="../drawings/drawing10.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9" Type="http://schemas.openxmlformats.org/officeDocument/2006/relationships/ctrlProp" Target="../ctrlProps/ctrlProp4.xml"/><Relationship Id="rId21" Type="http://schemas.openxmlformats.org/officeDocument/2006/relationships/printerSettings" Target="../printerSettings/printerSettings348.bin"/><Relationship Id="rId34" Type="http://schemas.openxmlformats.org/officeDocument/2006/relationships/printerSettings" Target="../printerSettings/printerSettings361.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33" Type="http://schemas.openxmlformats.org/officeDocument/2006/relationships/printerSettings" Target="../printerSettings/printerSettings360.bin"/><Relationship Id="rId38" Type="http://schemas.openxmlformats.org/officeDocument/2006/relationships/vmlDrawing" Target="../drawings/vmlDrawing4.vml"/><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29" Type="http://schemas.openxmlformats.org/officeDocument/2006/relationships/printerSettings" Target="../printerSettings/printerSettings356.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32" Type="http://schemas.openxmlformats.org/officeDocument/2006/relationships/printerSettings" Target="../printerSettings/printerSettings359.bin"/><Relationship Id="rId37" Type="http://schemas.openxmlformats.org/officeDocument/2006/relationships/drawing" Target="../drawings/drawing11.xml"/><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28" Type="http://schemas.openxmlformats.org/officeDocument/2006/relationships/printerSettings" Target="../printerSettings/printerSettings355.bin"/><Relationship Id="rId36" Type="http://schemas.openxmlformats.org/officeDocument/2006/relationships/printerSettings" Target="../printerSettings/printerSettings363.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31" Type="http://schemas.openxmlformats.org/officeDocument/2006/relationships/printerSettings" Target="../printerSettings/printerSettings358.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printerSettings" Target="../printerSettings/printerSettings354.bin"/><Relationship Id="rId30" Type="http://schemas.openxmlformats.org/officeDocument/2006/relationships/printerSettings" Target="../printerSettings/printerSettings357.bin"/><Relationship Id="rId35" Type="http://schemas.openxmlformats.org/officeDocument/2006/relationships/printerSettings" Target="../printerSettings/printerSettings362.bin"/><Relationship Id="rId8" Type="http://schemas.openxmlformats.org/officeDocument/2006/relationships/printerSettings" Target="../printerSettings/printerSettings335.bin"/><Relationship Id="rId3"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34" Type="http://schemas.openxmlformats.org/officeDocument/2006/relationships/printerSettings" Target="../printerSettings/printerSettings397.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33" Type="http://schemas.openxmlformats.org/officeDocument/2006/relationships/printerSettings" Target="../printerSettings/printerSettings396.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printerSettings" Target="../printerSettings/printerSettings395.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36" Type="http://schemas.openxmlformats.org/officeDocument/2006/relationships/drawing" Target="../drawings/drawing12.xml"/><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 Id="rId35" Type="http://schemas.openxmlformats.org/officeDocument/2006/relationships/printerSettings" Target="../printerSettings/printerSettings398.bin"/><Relationship Id="rId8" Type="http://schemas.openxmlformats.org/officeDocument/2006/relationships/printerSettings" Target="../printerSettings/printerSettings37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drawing" Target="../drawings/drawing13.xml"/><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21" Type="http://schemas.openxmlformats.org/officeDocument/2006/relationships/printerSettings" Target="../printerSettings/printerSettings455.bin"/><Relationship Id="rId34" Type="http://schemas.openxmlformats.org/officeDocument/2006/relationships/printerSettings" Target="../printerSettings/printerSettings468.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33" Type="http://schemas.openxmlformats.org/officeDocument/2006/relationships/printerSettings" Target="../printerSettings/printerSettings467.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29" Type="http://schemas.openxmlformats.org/officeDocument/2006/relationships/printerSettings" Target="../printerSettings/printerSettings463.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32" Type="http://schemas.openxmlformats.org/officeDocument/2006/relationships/printerSettings" Target="../printerSettings/printerSettings466.bin"/><Relationship Id="rId37" Type="http://schemas.openxmlformats.org/officeDocument/2006/relationships/drawing" Target="../drawings/drawing14.xml"/><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28" Type="http://schemas.openxmlformats.org/officeDocument/2006/relationships/printerSettings" Target="../printerSettings/printerSettings462.bin"/><Relationship Id="rId36" Type="http://schemas.openxmlformats.org/officeDocument/2006/relationships/printerSettings" Target="../printerSettings/printerSettings470.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31" Type="http://schemas.openxmlformats.org/officeDocument/2006/relationships/printerSettings" Target="../printerSettings/printerSettings465.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printerSettings" Target="../printerSettings/printerSettings461.bin"/><Relationship Id="rId30" Type="http://schemas.openxmlformats.org/officeDocument/2006/relationships/printerSettings" Target="../printerSettings/printerSettings464.bin"/><Relationship Id="rId35" Type="http://schemas.openxmlformats.org/officeDocument/2006/relationships/printerSettings" Target="../printerSettings/printerSettings469.bin"/><Relationship Id="rId8" Type="http://schemas.openxmlformats.org/officeDocument/2006/relationships/printerSettings" Target="../printerSettings/printerSettings442.bin"/><Relationship Id="rId3" Type="http://schemas.openxmlformats.org/officeDocument/2006/relationships/printerSettings" Target="../printerSettings/printerSettings43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drawing" Target="../drawings/drawing15.xml"/><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09.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5" Type="http://schemas.openxmlformats.org/officeDocument/2006/relationships/drawing" Target="../drawings/drawing16.xml"/><Relationship Id="rId4" Type="http://schemas.openxmlformats.org/officeDocument/2006/relationships/printerSettings" Target="../printerSettings/printerSettings51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drawing" Target="../drawings/drawing17.xml"/><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printerSettings" Target="../printerSettings/printerSettings572.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29" Type="http://schemas.openxmlformats.org/officeDocument/2006/relationships/printerSettings" Target="../printerSettings/printerSettings575.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32" Type="http://schemas.openxmlformats.org/officeDocument/2006/relationships/drawing" Target="../drawings/drawing18.xml"/><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28" Type="http://schemas.openxmlformats.org/officeDocument/2006/relationships/printerSettings" Target="../printerSettings/printerSettings574.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31" Type="http://schemas.openxmlformats.org/officeDocument/2006/relationships/printerSettings" Target="../printerSettings/printerSettings577.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 Id="rId27" Type="http://schemas.openxmlformats.org/officeDocument/2006/relationships/printerSettings" Target="../printerSettings/printerSettings573.bin"/><Relationship Id="rId30" Type="http://schemas.openxmlformats.org/officeDocument/2006/relationships/printerSettings" Target="../printerSettings/printerSettings5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5.bin"/><Relationship Id="rId13" Type="http://schemas.openxmlformats.org/officeDocument/2006/relationships/printerSettings" Target="../printerSettings/printerSettings590.bin"/><Relationship Id="rId18" Type="http://schemas.openxmlformats.org/officeDocument/2006/relationships/printerSettings" Target="../printerSettings/printerSettings595.bin"/><Relationship Id="rId26" Type="http://schemas.openxmlformats.org/officeDocument/2006/relationships/printerSettings" Target="../printerSettings/printerSettings603.bin"/><Relationship Id="rId3" Type="http://schemas.openxmlformats.org/officeDocument/2006/relationships/printerSettings" Target="../printerSettings/printerSettings580.bin"/><Relationship Id="rId21" Type="http://schemas.openxmlformats.org/officeDocument/2006/relationships/printerSettings" Target="../printerSettings/printerSettings598.bin"/><Relationship Id="rId7" Type="http://schemas.openxmlformats.org/officeDocument/2006/relationships/printerSettings" Target="../printerSettings/printerSettings584.bin"/><Relationship Id="rId12" Type="http://schemas.openxmlformats.org/officeDocument/2006/relationships/printerSettings" Target="../printerSettings/printerSettings589.bin"/><Relationship Id="rId17" Type="http://schemas.openxmlformats.org/officeDocument/2006/relationships/printerSettings" Target="../printerSettings/printerSettings594.bin"/><Relationship Id="rId25" Type="http://schemas.openxmlformats.org/officeDocument/2006/relationships/printerSettings" Target="../printerSettings/printerSettings602.bin"/><Relationship Id="rId2" Type="http://schemas.openxmlformats.org/officeDocument/2006/relationships/printerSettings" Target="../printerSettings/printerSettings579.bin"/><Relationship Id="rId16" Type="http://schemas.openxmlformats.org/officeDocument/2006/relationships/printerSettings" Target="../printerSettings/printerSettings593.bin"/><Relationship Id="rId20" Type="http://schemas.openxmlformats.org/officeDocument/2006/relationships/printerSettings" Target="../printerSettings/printerSettings597.bin"/><Relationship Id="rId29" Type="http://schemas.openxmlformats.org/officeDocument/2006/relationships/printerSettings" Target="../printerSettings/printerSettings606.bin"/><Relationship Id="rId1" Type="http://schemas.openxmlformats.org/officeDocument/2006/relationships/printerSettings" Target="../printerSettings/printerSettings578.bin"/><Relationship Id="rId6" Type="http://schemas.openxmlformats.org/officeDocument/2006/relationships/printerSettings" Target="../printerSettings/printerSettings583.bin"/><Relationship Id="rId11" Type="http://schemas.openxmlformats.org/officeDocument/2006/relationships/printerSettings" Target="../printerSettings/printerSettings588.bin"/><Relationship Id="rId24" Type="http://schemas.openxmlformats.org/officeDocument/2006/relationships/printerSettings" Target="../printerSettings/printerSettings601.bin"/><Relationship Id="rId32" Type="http://schemas.openxmlformats.org/officeDocument/2006/relationships/drawing" Target="../drawings/drawing19.xml"/><Relationship Id="rId5" Type="http://schemas.openxmlformats.org/officeDocument/2006/relationships/printerSettings" Target="../printerSettings/printerSettings582.bin"/><Relationship Id="rId15" Type="http://schemas.openxmlformats.org/officeDocument/2006/relationships/printerSettings" Target="../printerSettings/printerSettings592.bin"/><Relationship Id="rId23" Type="http://schemas.openxmlformats.org/officeDocument/2006/relationships/printerSettings" Target="../printerSettings/printerSettings600.bin"/><Relationship Id="rId28" Type="http://schemas.openxmlformats.org/officeDocument/2006/relationships/printerSettings" Target="../printerSettings/printerSettings605.bin"/><Relationship Id="rId10" Type="http://schemas.openxmlformats.org/officeDocument/2006/relationships/printerSettings" Target="../printerSettings/printerSettings587.bin"/><Relationship Id="rId19" Type="http://schemas.openxmlformats.org/officeDocument/2006/relationships/printerSettings" Target="../printerSettings/printerSettings596.bin"/><Relationship Id="rId31" Type="http://schemas.openxmlformats.org/officeDocument/2006/relationships/printerSettings" Target="../printerSettings/printerSettings608.bin"/><Relationship Id="rId4" Type="http://schemas.openxmlformats.org/officeDocument/2006/relationships/printerSettings" Target="../printerSettings/printerSettings581.bin"/><Relationship Id="rId9" Type="http://schemas.openxmlformats.org/officeDocument/2006/relationships/printerSettings" Target="../printerSettings/printerSettings586.bin"/><Relationship Id="rId14" Type="http://schemas.openxmlformats.org/officeDocument/2006/relationships/printerSettings" Target="../printerSettings/printerSettings591.bin"/><Relationship Id="rId22" Type="http://schemas.openxmlformats.org/officeDocument/2006/relationships/printerSettings" Target="../printerSettings/printerSettings599.bin"/><Relationship Id="rId27" Type="http://schemas.openxmlformats.org/officeDocument/2006/relationships/printerSettings" Target="../printerSettings/printerSettings604.bin"/><Relationship Id="rId30"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21" Type="http://schemas.openxmlformats.org/officeDocument/2006/relationships/printerSettings" Target="../printerSettings/printerSettings629.bin"/><Relationship Id="rId34" Type="http://schemas.openxmlformats.org/officeDocument/2006/relationships/drawing" Target="../drawings/drawing20.xml"/><Relationship Id="rId7" Type="http://schemas.openxmlformats.org/officeDocument/2006/relationships/printerSettings" Target="../printerSettings/printerSettings615.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ctrlProp" Target="../ctrlProps/ctrlProp6.xml"/><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ctrlProp" Target="../ctrlProps/ctrlProp5.xml"/><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vmlDrawing" Target="../drawings/vmlDrawing5.vml"/><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26" Type="http://schemas.openxmlformats.org/officeDocument/2006/relationships/printerSettings" Target="../printerSettings/printerSettings667.bin"/><Relationship Id="rId21" Type="http://schemas.openxmlformats.org/officeDocument/2006/relationships/printerSettings" Target="../printerSettings/printerSettings662.bin"/><Relationship Id="rId34" Type="http://schemas.openxmlformats.org/officeDocument/2006/relationships/printerSettings" Target="../printerSettings/printerSettings675.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5" Type="http://schemas.openxmlformats.org/officeDocument/2006/relationships/printerSettings" Target="../printerSettings/printerSettings666.bin"/><Relationship Id="rId33" Type="http://schemas.openxmlformats.org/officeDocument/2006/relationships/printerSettings" Target="../printerSettings/printerSettings674.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29" Type="http://schemas.openxmlformats.org/officeDocument/2006/relationships/printerSettings" Target="../printerSettings/printerSettings670.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24" Type="http://schemas.openxmlformats.org/officeDocument/2006/relationships/printerSettings" Target="../printerSettings/printerSettings665.bin"/><Relationship Id="rId32" Type="http://schemas.openxmlformats.org/officeDocument/2006/relationships/printerSettings" Target="../printerSettings/printerSettings673.bin"/><Relationship Id="rId37" Type="http://schemas.openxmlformats.org/officeDocument/2006/relationships/drawing" Target="../drawings/drawing21.xml"/><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28" Type="http://schemas.openxmlformats.org/officeDocument/2006/relationships/printerSettings" Target="../printerSettings/printerSettings669.bin"/><Relationship Id="rId36" Type="http://schemas.openxmlformats.org/officeDocument/2006/relationships/printerSettings" Target="../printerSettings/printerSettings677.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31" Type="http://schemas.openxmlformats.org/officeDocument/2006/relationships/printerSettings" Target="../printerSettings/printerSettings672.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 Id="rId27" Type="http://schemas.openxmlformats.org/officeDocument/2006/relationships/printerSettings" Target="../printerSettings/printerSettings668.bin"/><Relationship Id="rId30" Type="http://schemas.openxmlformats.org/officeDocument/2006/relationships/printerSettings" Target="../printerSettings/printerSettings671.bin"/><Relationship Id="rId35" Type="http://schemas.openxmlformats.org/officeDocument/2006/relationships/printerSettings" Target="../printerSettings/printerSettings676.bin"/><Relationship Id="rId8" Type="http://schemas.openxmlformats.org/officeDocument/2006/relationships/printerSettings" Target="../printerSettings/printerSettings649.bin"/><Relationship Id="rId3" Type="http://schemas.openxmlformats.org/officeDocument/2006/relationships/printerSettings" Target="../printerSettings/printerSettings64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printerSettings" Target="../printerSettings/printerSettings706.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31" Type="http://schemas.openxmlformats.org/officeDocument/2006/relationships/drawing" Target="../drawings/drawing22.xml"/><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 Id="rId30" Type="http://schemas.openxmlformats.org/officeDocument/2006/relationships/printerSettings" Target="../printerSettings/printerSettings70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drawing" Target="../drawings/drawing23.xml"/><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44.bin"/><Relationship Id="rId18" Type="http://schemas.openxmlformats.org/officeDocument/2006/relationships/printerSettings" Target="../printerSettings/printerSettings749.bin"/><Relationship Id="rId26" Type="http://schemas.openxmlformats.org/officeDocument/2006/relationships/printerSettings" Target="../printerSettings/printerSettings757.bin"/><Relationship Id="rId21" Type="http://schemas.openxmlformats.org/officeDocument/2006/relationships/printerSettings" Target="../printerSettings/printerSettings752.bin"/><Relationship Id="rId34" Type="http://schemas.openxmlformats.org/officeDocument/2006/relationships/printerSettings" Target="../printerSettings/printerSettings765.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17" Type="http://schemas.openxmlformats.org/officeDocument/2006/relationships/printerSettings" Target="../printerSettings/printerSettings748.bin"/><Relationship Id="rId25" Type="http://schemas.openxmlformats.org/officeDocument/2006/relationships/printerSettings" Target="../printerSettings/printerSettings756.bin"/><Relationship Id="rId33" Type="http://schemas.openxmlformats.org/officeDocument/2006/relationships/printerSettings" Target="../printerSettings/printerSettings764.bin"/><Relationship Id="rId2" Type="http://schemas.openxmlformats.org/officeDocument/2006/relationships/printerSettings" Target="../printerSettings/printerSettings733.bin"/><Relationship Id="rId16" Type="http://schemas.openxmlformats.org/officeDocument/2006/relationships/printerSettings" Target="../printerSettings/printerSettings747.bin"/><Relationship Id="rId20" Type="http://schemas.openxmlformats.org/officeDocument/2006/relationships/printerSettings" Target="../printerSettings/printerSettings751.bin"/><Relationship Id="rId29" Type="http://schemas.openxmlformats.org/officeDocument/2006/relationships/printerSettings" Target="../printerSettings/printerSettings760.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24" Type="http://schemas.openxmlformats.org/officeDocument/2006/relationships/printerSettings" Target="../printerSettings/printerSettings755.bin"/><Relationship Id="rId32" Type="http://schemas.openxmlformats.org/officeDocument/2006/relationships/printerSettings" Target="../printerSettings/printerSettings763.bin"/><Relationship Id="rId37" Type="http://schemas.openxmlformats.org/officeDocument/2006/relationships/drawing" Target="../drawings/drawing24.xml"/><Relationship Id="rId5" Type="http://schemas.openxmlformats.org/officeDocument/2006/relationships/printerSettings" Target="../printerSettings/printerSettings736.bin"/><Relationship Id="rId15" Type="http://schemas.openxmlformats.org/officeDocument/2006/relationships/printerSettings" Target="../printerSettings/printerSettings746.bin"/><Relationship Id="rId23" Type="http://schemas.openxmlformats.org/officeDocument/2006/relationships/printerSettings" Target="../printerSettings/printerSettings754.bin"/><Relationship Id="rId28" Type="http://schemas.openxmlformats.org/officeDocument/2006/relationships/printerSettings" Target="../printerSettings/printerSettings759.bin"/><Relationship Id="rId36" Type="http://schemas.openxmlformats.org/officeDocument/2006/relationships/printerSettings" Target="../printerSettings/printerSettings767.bin"/><Relationship Id="rId10" Type="http://schemas.openxmlformats.org/officeDocument/2006/relationships/printerSettings" Target="../printerSettings/printerSettings741.bin"/><Relationship Id="rId19" Type="http://schemas.openxmlformats.org/officeDocument/2006/relationships/printerSettings" Target="../printerSettings/printerSettings750.bin"/><Relationship Id="rId31" Type="http://schemas.openxmlformats.org/officeDocument/2006/relationships/printerSettings" Target="../printerSettings/printerSettings762.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 Id="rId22" Type="http://schemas.openxmlformats.org/officeDocument/2006/relationships/printerSettings" Target="../printerSettings/printerSettings753.bin"/><Relationship Id="rId27" Type="http://schemas.openxmlformats.org/officeDocument/2006/relationships/printerSettings" Target="../printerSettings/printerSettings758.bin"/><Relationship Id="rId30" Type="http://schemas.openxmlformats.org/officeDocument/2006/relationships/printerSettings" Target="../printerSettings/printerSettings761.bin"/><Relationship Id="rId35" Type="http://schemas.openxmlformats.org/officeDocument/2006/relationships/printerSettings" Target="../printerSettings/printerSettings766.bin"/><Relationship Id="rId8" Type="http://schemas.openxmlformats.org/officeDocument/2006/relationships/printerSettings" Target="../printerSettings/printerSettings739.bin"/><Relationship Id="rId3" Type="http://schemas.openxmlformats.org/officeDocument/2006/relationships/printerSettings" Target="../printerSettings/printerSettings734.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0.bin"/><Relationship Id="rId18" Type="http://schemas.openxmlformats.org/officeDocument/2006/relationships/printerSettings" Target="../printerSettings/printerSettings785.bin"/><Relationship Id="rId26" Type="http://schemas.openxmlformats.org/officeDocument/2006/relationships/printerSettings" Target="../printerSettings/printerSettings793.bin"/><Relationship Id="rId3" Type="http://schemas.openxmlformats.org/officeDocument/2006/relationships/printerSettings" Target="../printerSettings/printerSettings770.bin"/><Relationship Id="rId21" Type="http://schemas.openxmlformats.org/officeDocument/2006/relationships/printerSettings" Target="../printerSettings/printerSettings788.bin"/><Relationship Id="rId7" Type="http://schemas.openxmlformats.org/officeDocument/2006/relationships/printerSettings" Target="../printerSettings/printerSettings774.bin"/><Relationship Id="rId12" Type="http://schemas.openxmlformats.org/officeDocument/2006/relationships/printerSettings" Target="../printerSettings/printerSettings779.bin"/><Relationship Id="rId17" Type="http://schemas.openxmlformats.org/officeDocument/2006/relationships/printerSettings" Target="../printerSettings/printerSettings784.bin"/><Relationship Id="rId25" Type="http://schemas.openxmlformats.org/officeDocument/2006/relationships/printerSettings" Target="../printerSettings/printerSettings792.bin"/><Relationship Id="rId33" Type="http://schemas.openxmlformats.org/officeDocument/2006/relationships/drawing" Target="../drawings/drawing25.xml"/><Relationship Id="rId2" Type="http://schemas.openxmlformats.org/officeDocument/2006/relationships/printerSettings" Target="../printerSettings/printerSettings769.bin"/><Relationship Id="rId16" Type="http://schemas.openxmlformats.org/officeDocument/2006/relationships/printerSettings" Target="../printerSettings/printerSettings783.bin"/><Relationship Id="rId20" Type="http://schemas.openxmlformats.org/officeDocument/2006/relationships/printerSettings" Target="../printerSettings/printerSettings787.bin"/><Relationship Id="rId29" Type="http://schemas.openxmlformats.org/officeDocument/2006/relationships/printerSettings" Target="../printerSettings/printerSettings796.bin"/><Relationship Id="rId1" Type="http://schemas.openxmlformats.org/officeDocument/2006/relationships/printerSettings" Target="../printerSettings/printerSettings768.bin"/><Relationship Id="rId6" Type="http://schemas.openxmlformats.org/officeDocument/2006/relationships/printerSettings" Target="../printerSettings/printerSettings773.bin"/><Relationship Id="rId11" Type="http://schemas.openxmlformats.org/officeDocument/2006/relationships/printerSettings" Target="../printerSettings/printerSettings778.bin"/><Relationship Id="rId24" Type="http://schemas.openxmlformats.org/officeDocument/2006/relationships/printerSettings" Target="../printerSettings/printerSettings791.bin"/><Relationship Id="rId32" Type="http://schemas.openxmlformats.org/officeDocument/2006/relationships/printerSettings" Target="../printerSettings/printerSettings799.bin"/><Relationship Id="rId5" Type="http://schemas.openxmlformats.org/officeDocument/2006/relationships/printerSettings" Target="../printerSettings/printerSettings772.bin"/><Relationship Id="rId15" Type="http://schemas.openxmlformats.org/officeDocument/2006/relationships/printerSettings" Target="../printerSettings/printerSettings782.bin"/><Relationship Id="rId23" Type="http://schemas.openxmlformats.org/officeDocument/2006/relationships/printerSettings" Target="../printerSettings/printerSettings790.bin"/><Relationship Id="rId28" Type="http://schemas.openxmlformats.org/officeDocument/2006/relationships/printerSettings" Target="../printerSettings/printerSettings795.bin"/><Relationship Id="rId10" Type="http://schemas.openxmlformats.org/officeDocument/2006/relationships/printerSettings" Target="../printerSettings/printerSettings777.bin"/><Relationship Id="rId19" Type="http://schemas.openxmlformats.org/officeDocument/2006/relationships/printerSettings" Target="../printerSettings/printerSettings786.bin"/><Relationship Id="rId31" Type="http://schemas.openxmlformats.org/officeDocument/2006/relationships/printerSettings" Target="../printerSettings/printerSettings798.bin"/><Relationship Id="rId4" Type="http://schemas.openxmlformats.org/officeDocument/2006/relationships/printerSettings" Target="../printerSettings/printerSettings771.bin"/><Relationship Id="rId9" Type="http://schemas.openxmlformats.org/officeDocument/2006/relationships/printerSettings" Target="../printerSettings/printerSettings776.bin"/><Relationship Id="rId14" Type="http://schemas.openxmlformats.org/officeDocument/2006/relationships/printerSettings" Target="../printerSettings/printerSettings781.bin"/><Relationship Id="rId22" Type="http://schemas.openxmlformats.org/officeDocument/2006/relationships/printerSettings" Target="../printerSettings/printerSettings789.bin"/><Relationship Id="rId27" Type="http://schemas.openxmlformats.org/officeDocument/2006/relationships/printerSettings" Target="../printerSettings/printerSettings794.bin"/><Relationship Id="rId30" Type="http://schemas.openxmlformats.org/officeDocument/2006/relationships/printerSettings" Target="../printerSettings/printerSettings797.bin"/><Relationship Id="rId8" Type="http://schemas.openxmlformats.org/officeDocument/2006/relationships/printerSettings" Target="../printerSettings/printerSettings77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7.bin"/><Relationship Id="rId13" Type="http://schemas.openxmlformats.org/officeDocument/2006/relationships/printerSettings" Target="../printerSettings/printerSettings812.bin"/><Relationship Id="rId18" Type="http://schemas.openxmlformats.org/officeDocument/2006/relationships/printerSettings" Target="../printerSettings/printerSettings817.bin"/><Relationship Id="rId26" Type="http://schemas.openxmlformats.org/officeDocument/2006/relationships/printerSettings" Target="../printerSettings/printerSettings825.bin"/><Relationship Id="rId3" Type="http://schemas.openxmlformats.org/officeDocument/2006/relationships/printerSettings" Target="../printerSettings/printerSettings802.bin"/><Relationship Id="rId21" Type="http://schemas.openxmlformats.org/officeDocument/2006/relationships/printerSettings" Target="../printerSettings/printerSettings820.bin"/><Relationship Id="rId7" Type="http://schemas.openxmlformats.org/officeDocument/2006/relationships/printerSettings" Target="../printerSettings/printerSettings806.bin"/><Relationship Id="rId12" Type="http://schemas.openxmlformats.org/officeDocument/2006/relationships/printerSettings" Target="../printerSettings/printerSettings811.bin"/><Relationship Id="rId17" Type="http://schemas.openxmlformats.org/officeDocument/2006/relationships/printerSettings" Target="../printerSettings/printerSettings816.bin"/><Relationship Id="rId25" Type="http://schemas.openxmlformats.org/officeDocument/2006/relationships/printerSettings" Target="../printerSettings/printerSettings824.bin"/><Relationship Id="rId2" Type="http://schemas.openxmlformats.org/officeDocument/2006/relationships/printerSettings" Target="../printerSettings/printerSettings801.bin"/><Relationship Id="rId16" Type="http://schemas.openxmlformats.org/officeDocument/2006/relationships/printerSettings" Target="../printerSettings/printerSettings815.bin"/><Relationship Id="rId20" Type="http://schemas.openxmlformats.org/officeDocument/2006/relationships/printerSettings" Target="../printerSettings/printerSettings819.bin"/><Relationship Id="rId29" Type="http://schemas.openxmlformats.org/officeDocument/2006/relationships/printerSettings" Target="../printerSettings/printerSettings828.bin"/><Relationship Id="rId1" Type="http://schemas.openxmlformats.org/officeDocument/2006/relationships/printerSettings" Target="../printerSettings/printerSettings800.bin"/><Relationship Id="rId6" Type="http://schemas.openxmlformats.org/officeDocument/2006/relationships/printerSettings" Target="../printerSettings/printerSettings805.bin"/><Relationship Id="rId11" Type="http://schemas.openxmlformats.org/officeDocument/2006/relationships/printerSettings" Target="../printerSettings/printerSettings810.bin"/><Relationship Id="rId24" Type="http://schemas.openxmlformats.org/officeDocument/2006/relationships/printerSettings" Target="../printerSettings/printerSettings823.bin"/><Relationship Id="rId32" Type="http://schemas.openxmlformats.org/officeDocument/2006/relationships/printerSettings" Target="../printerSettings/printerSettings831.bin"/><Relationship Id="rId5" Type="http://schemas.openxmlformats.org/officeDocument/2006/relationships/printerSettings" Target="../printerSettings/printerSettings804.bin"/><Relationship Id="rId15" Type="http://schemas.openxmlformats.org/officeDocument/2006/relationships/printerSettings" Target="../printerSettings/printerSettings814.bin"/><Relationship Id="rId23" Type="http://schemas.openxmlformats.org/officeDocument/2006/relationships/printerSettings" Target="../printerSettings/printerSettings822.bin"/><Relationship Id="rId28" Type="http://schemas.openxmlformats.org/officeDocument/2006/relationships/printerSettings" Target="../printerSettings/printerSettings827.bin"/><Relationship Id="rId10" Type="http://schemas.openxmlformats.org/officeDocument/2006/relationships/printerSettings" Target="../printerSettings/printerSettings809.bin"/><Relationship Id="rId19" Type="http://schemas.openxmlformats.org/officeDocument/2006/relationships/printerSettings" Target="../printerSettings/printerSettings818.bin"/><Relationship Id="rId31" Type="http://schemas.openxmlformats.org/officeDocument/2006/relationships/printerSettings" Target="../printerSettings/printerSettings830.bin"/><Relationship Id="rId4" Type="http://schemas.openxmlformats.org/officeDocument/2006/relationships/printerSettings" Target="../printerSettings/printerSettings803.bin"/><Relationship Id="rId9" Type="http://schemas.openxmlformats.org/officeDocument/2006/relationships/printerSettings" Target="../printerSettings/printerSettings808.bin"/><Relationship Id="rId14" Type="http://schemas.openxmlformats.org/officeDocument/2006/relationships/printerSettings" Target="../printerSettings/printerSettings813.bin"/><Relationship Id="rId22" Type="http://schemas.openxmlformats.org/officeDocument/2006/relationships/printerSettings" Target="../printerSettings/printerSettings821.bin"/><Relationship Id="rId27" Type="http://schemas.openxmlformats.org/officeDocument/2006/relationships/printerSettings" Target="../printerSettings/printerSettings826.bin"/><Relationship Id="rId30" Type="http://schemas.openxmlformats.org/officeDocument/2006/relationships/printerSettings" Target="../printerSettings/printerSettings8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130" zoomScaleNormal="100" zoomScaleSheetLayoutView="130" workbookViewId="0">
      <selection activeCell="D7" sqref="D7"/>
    </sheetView>
  </sheetViews>
  <sheetFormatPr defaultColWidth="9.140625" defaultRowHeight="15.75"/>
  <cols>
    <col min="1" max="1" width="27.5703125" style="69" customWidth="1"/>
    <col min="2" max="2" width="12.85546875" style="69" customWidth="1"/>
    <col min="3" max="3" width="11.85546875" style="69" customWidth="1"/>
    <col min="4" max="4" width="18" style="69" customWidth="1"/>
    <col min="5" max="7" width="9.140625" style="69"/>
    <col min="8" max="8" width="12.42578125" style="69" customWidth="1"/>
    <col min="9" max="16384" width="9.140625" style="26"/>
  </cols>
  <sheetData>
    <row r="1" spans="1:8" ht="124.5" customHeight="1">
      <c r="A1" s="152" t="s">
        <v>0</v>
      </c>
      <c r="B1" s="483" t="s">
        <v>740</v>
      </c>
      <c r="C1" s="484"/>
      <c r="D1" s="484"/>
      <c r="E1" s="484"/>
      <c r="F1" s="484"/>
      <c r="G1" s="484"/>
      <c r="H1" s="484"/>
    </row>
    <row r="2" spans="1:8" ht="30.75" customHeight="1">
      <c r="A2" s="152" t="s">
        <v>1</v>
      </c>
      <c r="B2" s="152"/>
      <c r="C2" s="35"/>
      <c r="D2" s="35"/>
      <c r="E2" s="35"/>
      <c r="F2" s="35"/>
      <c r="G2" s="35"/>
      <c r="H2" s="35"/>
    </row>
    <row r="3" spans="1:8" ht="30.75" customHeight="1">
      <c r="A3" s="152" t="s">
        <v>2</v>
      </c>
      <c r="B3" s="486" t="s">
        <v>741</v>
      </c>
      <c r="C3" s="487"/>
      <c r="D3" s="487"/>
      <c r="E3" s="487"/>
      <c r="F3" s="487"/>
      <c r="G3" s="487"/>
      <c r="H3" s="487"/>
    </row>
    <row r="4" spans="1:8">
      <c r="A4" s="35"/>
      <c r="B4" s="485"/>
      <c r="C4" s="485"/>
      <c r="D4" s="35"/>
      <c r="E4" s="35"/>
      <c r="F4" s="35"/>
      <c r="G4" s="35"/>
      <c r="H4" s="35"/>
    </row>
    <row r="5" spans="1:8" ht="16.5">
      <c r="A5" s="152" t="s">
        <v>3</v>
      </c>
      <c r="B5" s="365">
        <v>6</v>
      </c>
      <c r="C5" s="365"/>
      <c r="D5" s="35"/>
      <c r="E5" s="35"/>
      <c r="F5" s="35"/>
      <c r="G5" s="35"/>
      <c r="H5" s="35"/>
    </row>
    <row r="6" spans="1:8" ht="16.5">
      <c r="A6" s="35"/>
      <c r="B6" s="382"/>
      <c r="C6" s="35"/>
      <c r="D6" s="35"/>
      <c r="E6" s="35"/>
      <c r="F6" s="35"/>
      <c r="G6" s="35"/>
      <c r="H6" s="35"/>
    </row>
    <row r="7" spans="1:8" ht="16.5">
      <c r="A7" s="183"/>
      <c r="B7" s="35"/>
      <c r="C7" s="35"/>
      <c r="D7" s="35"/>
      <c r="E7" s="35"/>
      <c r="F7" s="35"/>
      <c r="G7" s="35"/>
      <c r="H7" s="35"/>
    </row>
  </sheetData>
  <customSheetViews>
    <customSheetView guid="{271CB310-10A0-48C2-B1DD-ECB38F94B35B}" scale="130" showPageBreaks="1" state="hidden" view="pageBreakPreview" showRuler="0">
      <selection activeCell="N4" sqref="N4"/>
      <pageMargins left="0" right="0" top="0" bottom="0" header="0" footer="0"/>
      <pageSetup scale="90" orientation="portrait" r:id="rId1"/>
      <headerFooter alignWithMargins="0"/>
    </customSheetView>
    <customSheetView guid="{CD28740F-9825-447C-B887-B18F0232D126}" scale="130" showPageBreaks="1" state="hidden" view="pageBreakPreview" showRuler="0">
      <selection activeCell="K1" sqref="K1"/>
      <pageMargins left="0" right="0" top="0" bottom="0" header="0" footer="0"/>
      <pageSetup scale="90" orientation="portrait" r:id="rId2"/>
      <headerFooter alignWithMargins="0"/>
    </customSheetView>
    <customSheetView guid="{35C772BD-8F05-4A18-BEC8-6AF744E22539}" state="hidden" showRuler="0">
      <selection activeCell="B6" sqref="B6"/>
      <pageMargins left="0" right="0" top="0" bottom="0" header="0" footer="0"/>
      <pageSetup orientation="portrait" r:id="rId3"/>
      <headerFooter alignWithMargins="0"/>
    </customSheetView>
    <customSheetView guid="{FC200EB0-6614-47DB-96CE-7610471486D9}" state="hidden" showRuler="0">
      <selection activeCell="B2" sqref="B2"/>
      <pageMargins left="0" right="0" top="0" bottom="0" header="0" footer="0"/>
      <pageSetup orientation="portrait" r:id="rId4"/>
      <headerFooter alignWithMargins="0"/>
    </customSheetView>
    <customSheetView guid="{010B040B-83D1-42E5-9354-A9BE9113BDAC}" state="hidden" showRuler="0">
      <selection activeCell="D2" sqref="D2"/>
      <pageMargins left="0" right="0" top="0" bottom="0" header="0" footer="0"/>
      <pageSetup orientation="portrait" r:id="rId5"/>
      <headerFooter alignWithMargins="0"/>
    </customSheetView>
    <customSheetView guid="{77353208-2D17-4D2E-ADE3-4F168F350B73}" state="hidden" showRuler="0">
      <selection activeCell="H5" sqref="H5"/>
      <pageMargins left="0" right="0" top="0" bottom="0" header="0" footer="0"/>
      <pageSetup orientation="portrait" r:id="rId6"/>
      <headerFooter alignWithMargins="0"/>
    </customSheetView>
    <customSheetView guid="{1F125E51-1799-42D0-B41E-DC039BB17D59}" state="hidden" showRuler="0">
      <selection activeCell="C12" sqref="C12"/>
      <pageMargins left="0" right="0" top="0" bottom="0" header="0" footer="0"/>
      <pageSetup orientation="portrait" r:id="rId7"/>
      <headerFooter alignWithMargins="0"/>
    </customSheetView>
    <customSheetView guid="{14C32814-5A59-4863-9FB1-822FBB75D7D1}" state="hidden" showRuler="0">
      <selection activeCell="B5" sqref="B5"/>
      <pageMargins left="0" right="0" top="0" bottom="0" header="0" footer="0"/>
      <pageSetup orientation="portrait" r:id="rId8"/>
      <headerFooter alignWithMargins="0"/>
    </customSheetView>
    <customSheetView guid="{CFBF18EC-8277-4311-991B-395AF21BB33B}" state="hidden" showRuler="0">
      <selection activeCell="E6" sqref="E6"/>
      <pageMargins left="0" right="0" top="0" bottom="0" header="0" footer="0"/>
      <pageSetup orientation="portrait" r:id="rId9"/>
      <headerFooter alignWithMargins="0"/>
    </customSheetView>
    <customSheetView guid="{82C64B11-1F50-45B5-B7BB-9F1DC733C833}" state="hidden" showRuler="0">
      <selection activeCell="D9" sqref="D9"/>
      <pageMargins left="0" right="0" top="0" bottom="0" header="0" footer="0"/>
      <pageSetup orientation="portrait" r:id="rId10"/>
      <headerFooter alignWithMargins="0"/>
    </customSheetView>
    <customSheetView guid="{FE4EC9C4-31B9-4D40-8323-5B16C3BC840F}" state="hidden" showRuler="0">
      <selection activeCell="H11" sqref="H11"/>
      <pageMargins left="0" right="0" top="0" bottom="0" header="0" footer="0"/>
      <pageSetup orientation="portrait" r:id="rId11"/>
      <headerFooter alignWithMargins="0"/>
    </customSheetView>
    <customSheetView guid="{F9FE2C60-2849-4C32-B532-2B1A89FFA9CD}" state="hidden" showRuler="0">
      <selection activeCell="F8" sqref="F8"/>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CD4CA1A8-824A-452F-BDBA-32A47C1B3013}" state="hidden" showRuler="0">
      <selection activeCell="B10" sqref="B10"/>
      <pageMargins left="0" right="0" top="0" bottom="0" header="0" footer="0"/>
      <pageSetup orientation="portrait" r:id="rId14"/>
      <headerFooter alignWithMargins="0"/>
    </customSheetView>
    <customSheetView guid="{8E7B022F-1113-4BA2-B2BA-8EDBE02A2557}" state="hidden" showRuler="0">
      <pageMargins left="0" right="0" top="0" bottom="0" header="0" footer="0"/>
      <pageSetup orientation="portrait" r:id="rId15"/>
      <headerFooter alignWithMargins="0"/>
    </customSheetView>
    <customSheetView guid="{A3F641DF-CF1D-48E3-AFDC-E52726A449CB}" state="hidden" showRuler="0">
      <pageMargins left="0" right="0" top="0" bottom="0" header="0" footer="0"/>
      <pageSetup orientation="portrait" r:id="rId16"/>
      <headerFooter alignWithMargins="0"/>
    </customSheetView>
    <customSheetView guid="{ECEBABD0-566A-41C4-AA9A-38EA30EFEDA8}" state="hidden" showRuler="0">
      <pageMargins left="0" right="0" top="0" bottom="0" header="0" footer="0"/>
      <pageSetup orientation="portrait" r:id="rId17"/>
      <headerFooter alignWithMargins="0"/>
    </customSheetView>
    <customSheetView guid="{43BCBF1E-CDCF-4541-8D79-87EDCECBC1FD}" state="hidden" showRuler="0">
      <selection activeCell="D10" sqref="D10"/>
      <pageMargins left="0" right="0" top="0" bottom="0" header="0" footer="0"/>
      <pageSetup orientation="portrait" r:id="rId18"/>
      <headerFooter alignWithMargins="0"/>
    </customSheetView>
    <customSheetView guid="{7A9EA6D6-4DDF-43D9-92E6-C6AFAD14E266}" state="hidden" showRuler="0">
      <selection activeCell="D6" sqref="D6"/>
      <pageMargins left="0" right="0" top="0" bottom="0" header="0" footer="0"/>
      <pageSetup orientation="portrait" r:id="rId19"/>
      <headerFooter alignWithMargins="0"/>
    </customSheetView>
    <customSheetView guid="{DC28ED1E-3E35-4094-9C2B-5C0A1C1D459C}" state="hidden" showRuler="0">
      <selection activeCell="B1" sqref="B1:H1"/>
      <pageMargins left="0" right="0" top="0" bottom="0" header="0" footer="0"/>
      <pageSetup orientation="portrait" r:id="rId20"/>
      <headerFooter alignWithMargins="0"/>
    </customSheetView>
    <customSheetView guid="{240327DD-375F-45D4-BA52-89AFD79FE6A1}" state="hidden" showRuler="0">
      <selection activeCell="B6" sqref="B6"/>
      <pageMargins left="0" right="0" top="0" bottom="0" header="0" footer="0"/>
      <pageSetup orientation="portrait" r:id="rId21"/>
      <headerFooter alignWithMargins="0"/>
    </customSheetView>
    <customSheetView guid="{82E8A0F5-0020-4355-95CF-28601763A783}" state="hidden" showRuler="0">
      <selection activeCell="F11" sqref="F11"/>
      <pageMargins left="0" right="0" top="0" bottom="0" header="0" footer="0"/>
      <pageSetup orientation="portrait" r:id="rId22"/>
      <headerFooter alignWithMargins="0"/>
    </customSheetView>
    <customSheetView guid="{44C1C443-3199-4288-884A-D16AF7B2CD69}" state="hidden" showRuler="0">
      <selection activeCell="E9" sqref="E9"/>
      <pageMargins left="0" right="0" top="0" bottom="0" header="0" footer="0"/>
      <pageSetup orientation="portrait" r:id="rId23"/>
      <headerFooter alignWithMargins="0"/>
    </customSheetView>
    <customSheetView guid="{CB7CD015-9A92-451A-BEF4-2BC98E3768DD}" state="hidden" showRuler="0">
      <selection activeCell="D10" sqref="D10"/>
      <pageMargins left="0" right="0" top="0" bottom="0" header="0" footer="0"/>
      <pageSetup orientation="portrait" r:id="rId24"/>
      <headerFooter alignWithMargins="0"/>
    </customSheetView>
    <customSheetView guid="{7A88FC7A-7690-48AB-B789-172043AFADC8}" state="hidden" showRuler="0">
      <selection activeCell="D11" sqref="D11"/>
      <pageMargins left="0" right="0" top="0" bottom="0" header="0" footer="0"/>
      <pageSetup orientation="portrait" r:id="rId25"/>
      <headerFooter alignWithMargins="0"/>
    </customSheetView>
    <customSheetView guid="{1E2D7167-D6B7-4690-9A83-BF768C4223A4}" state="hidden" showRuler="0">
      <selection activeCell="E6" sqref="E6"/>
      <pageMargins left="0" right="0" top="0" bottom="0" header="0" footer="0"/>
      <pageSetup orientation="portrait" r:id="rId26"/>
      <headerFooter alignWithMargins="0"/>
    </customSheetView>
    <customSheetView guid="{13A93EBF-985A-49FD-9FE0-DC75D238EC8C}" state="hidden" showRuler="0">
      <selection activeCell="G17" sqref="G17"/>
      <pageMargins left="0" right="0" top="0" bottom="0" header="0" footer="0"/>
      <pageSetup orientation="portrait" r:id="rId27"/>
      <headerFooter alignWithMargins="0"/>
    </customSheetView>
    <customSheetView guid="{BE615921-12B2-47E1-81BB-292B559B4C46}" state="hidden" showRuler="0">
      <selection activeCell="B11" sqref="B11"/>
      <pageMargins left="0" right="0" top="0" bottom="0" header="0" footer="0"/>
      <pageSetup orientation="portrait" r:id="rId28"/>
      <headerFooter alignWithMargins="0"/>
    </customSheetView>
    <customSheetView guid="{D05C69EC-C4A6-4AED-AFBA-A3044FD4B3FB}" state="hidden" showRuler="0">
      <selection activeCell="F10" sqref="F10"/>
      <pageMargins left="0" right="0" top="0" bottom="0" header="0" footer="0"/>
      <pageSetup orientation="portrait" r:id="rId29"/>
      <headerFooter alignWithMargins="0"/>
    </customSheetView>
    <customSheetView guid="{8CF338B0-8CA3-4AF4-816D-CB7A6D8E33BC}" state="hidden" showRuler="0">
      <selection activeCell="G4" sqref="G4"/>
      <pageMargins left="0" right="0" top="0" bottom="0" header="0" footer="0"/>
      <pageSetup orientation="portrait" r:id="rId30"/>
      <headerFooter alignWithMargins="0"/>
    </customSheetView>
    <customSheetView guid="{B07CB001-8FAF-40AD-8AD5-A65A64B33B35}" state="hidden" showRuler="0">
      <selection activeCell="H5" sqref="H5"/>
      <pageMargins left="0" right="0" top="0" bottom="0" header="0" footer="0"/>
      <pageSetup orientation="portrait" r:id="rId31"/>
      <headerFooter alignWithMargins="0"/>
    </customSheetView>
    <customSheetView guid="{4D67A8FB-66CE-4EFD-8932-C754BE25ED43}" state="hidden" showRuler="0">
      <selection activeCell="D11" sqref="D11"/>
      <pageMargins left="0" right="0" top="0" bottom="0" header="0" footer="0"/>
      <pageSetup orientation="portrait" r:id="rId32"/>
      <headerFooter alignWithMargins="0"/>
    </customSheetView>
    <customSheetView guid="{0D490C87-B003-4943-9825-ACE0B8E7CC06}" state="hidden" showRuler="0">
      <selection activeCell="B10" sqref="B10"/>
      <pageMargins left="0" right="0" top="0" bottom="0" header="0" footer="0"/>
      <pageSetup orientation="portrait" r:id="rId33"/>
      <headerFooter alignWithMargins="0"/>
    </customSheetView>
    <customSheetView guid="{012A8702-091E-4FD1-8E26-12B65B8B3B8C}" state="hidden" showRuler="0">
      <selection activeCell="D2" sqref="D2"/>
      <pageMargins left="0" right="0" top="0" bottom="0" header="0" footer="0"/>
      <pageSetup orientation="portrait" r:id="rId34"/>
      <headerFooter alignWithMargins="0"/>
    </customSheetView>
    <customSheetView guid="{AA750348-930C-43DE-ADD0-8D60980F5013}" scale="130" showPageBreaks="1" state="hidden" view="pageBreakPreview" showRuler="0">
      <selection activeCell="N4" sqref="N4"/>
      <pageMargins left="0" right="0" top="0" bottom="0" header="0" footer="0"/>
      <pageSetup scale="90" orientation="portrait" r:id="rId35"/>
      <headerFooter alignWithMargins="0"/>
    </customSheetView>
  </customSheetViews>
  <mergeCells count="3">
    <mergeCell ref="B1:H1"/>
    <mergeCell ref="B4:C4"/>
    <mergeCell ref="B3:H3"/>
  </mergeCells>
  <phoneticPr fontId="6" type="noConversion"/>
  <pageMargins left="0.75" right="0.75" top="1" bottom="1" header="0.5" footer="0.5"/>
  <pageSetup scale="90"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tabSelected="1" view="pageBreakPreview" zoomScale="80" zoomScaleNormal="100" zoomScaleSheetLayoutView="80" workbookViewId="0">
      <selection activeCell="B16" sqref="B16:E19"/>
    </sheetView>
  </sheetViews>
  <sheetFormatPr defaultColWidth="9.140625" defaultRowHeight="13.5"/>
  <cols>
    <col min="1" max="1" width="9.85546875" style="118" customWidth="1"/>
    <col min="2" max="2" width="8.85546875" style="118" customWidth="1"/>
    <col min="3" max="4" width="44.140625" style="118" customWidth="1"/>
    <col min="5" max="5" width="12.85546875" style="118" customWidth="1"/>
    <col min="6" max="6" width="9.85546875" style="115" hidden="1" customWidth="1"/>
    <col min="7" max="9" width="9.140625" style="115"/>
    <col min="10" max="16384" width="9.140625" style="112"/>
  </cols>
  <sheetData>
    <row r="1" spans="1:12" ht="18" customHeight="1">
      <c r="A1" s="499" t="s">
        <v>4</v>
      </c>
      <c r="B1" s="508" t="s">
        <v>5</v>
      </c>
      <c r="C1" s="508"/>
      <c r="D1" s="508"/>
      <c r="E1" s="508"/>
      <c r="F1" s="502"/>
      <c r="G1" s="383" t="s">
        <v>6</v>
      </c>
      <c r="H1" s="110"/>
      <c r="I1" s="110"/>
      <c r="J1" s="111"/>
      <c r="L1" s="112" t="s">
        <v>7</v>
      </c>
    </row>
    <row r="2" spans="1:12" ht="87.75" customHeight="1">
      <c r="A2" s="500"/>
      <c r="B2" s="509" t="str">
        <f>Basic!B1</f>
        <v>Bulk Contract for Supply &amp; Installation of Rooftop Solar projects on POWERGRID Buildings in Eastern Region (ER) under PM Surya Ghar (PMSGY) Scheme</v>
      </c>
      <c r="C2" s="509"/>
      <c r="D2" s="509"/>
      <c r="E2" s="509"/>
      <c r="F2" s="503"/>
      <c r="G2" s="110"/>
      <c r="H2" s="110"/>
      <c r="I2" s="110"/>
      <c r="J2" s="111"/>
    </row>
    <row r="3" spans="1:12" ht="27" customHeight="1">
      <c r="A3" s="500"/>
      <c r="B3" s="510" t="str">
        <f>"Specification No.: " &amp; Basic!B3</f>
        <v>Specification No.: CC/NT/W-SOLAR/DOM/T00/25/02498</v>
      </c>
      <c r="C3" s="510"/>
      <c r="D3" s="510"/>
      <c r="E3" s="510"/>
      <c r="F3" s="503"/>
      <c r="G3" s="110"/>
      <c r="H3" s="110"/>
      <c r="I3" s="110"/>
      <c r="J3" s="111"/>
    </row>
    <row r="4" spans="1:12" s="123" customFormat="1" ht="18" customHeight="1">
      <c r="A4" s="500"/>
      <c r="B4" s="262">
        <v>1</v>
      </c>
      <c r="C4" s="506" t="s">
        <v>8</v>
      </c>
      <c r="D4" s="506"/>
      <c r="E4" s="506"/>
      <c r="F4" s="503"/>
      <c r="G4" s="121"/>
      <c r="H4" s="121"/>
      <c r="I4" s="120"/>
      <c r="J4" s="122"/>
    </row>
    <row r="5" spans="1:12" s="123" customFormat="1" ht="30.75" customHeight="1">
      <c r="A5" s="500"/>
      <c r="B5" s="263">
        <v>2</v>
      </c>
      <c r="C5" s="506" t="s">
        <v>9</v>
      </c>
      <c r="D5" s="506"/>
      <c r="E5" s="506"/>
      <c r="F5" s="503"/>
      <c r="G5" s="120"/>
      <c r="H5" s="120"/>
      <c r="I5" s="120"/>
      <c r="J5" s="122"/>
    </row>
    <row r="6" spans="1:12" s="123" customFormat="1" ht="30.75" customHeight="1">
      <c r="A6" s="500"/>
      <c r="B6" s="263">
        <v>3</v>
      </c>
      <c r="C6" s="506" t="s">
        <v>10</v>
      </c>
      <c r="D6" s="506"/>
      <c r="E6" s="506"/>
      <c r="F6" s="503"/>
      <c r="G6" s="120"/>
      <c r="H6" s="120"/>
      <c r="I6" s="120"/>
      <c r="J6" s="122"/>
    </row>
    <row r="7" spans="1:12" s="123" customFormat="1" ht="30.75" customHeight="1">
      <c r="A7" s="500"/>
      <c r="B7" s="263">
        <v>3</v>
      </c>
      <c r="C7" s="506" t="s">
        <v>11</v>
      </c>
      <c r="D7" s="506"/>
      <c r="E7" s="506"/>
      <c r="F7" s="503"/>
      <c r="G7" s="120"/>
      <c r="H7" s="120"/>
      <c r="I7" s="120"/>
      <c r="J7" s="122"/>
    </row>
    <row r="8" spans="1:12" s="123" customFormat="1" ht="30.75" customHeight="1">
      <c r="A8" s="500"/>
      <c r="B8" s="263">
        <v>4</v>
      </c>
      <c r="C8" s="506" t="s">
        <v>12</v>
      </c>
      <c r="D8" s="506"/>
      <c r="E8" s="506"/>
      <c r="F8" s="503"/>
      <c r="G8" s="120"/>
      <c r="H8" s="120"/>
      <c r="I8" s="120"/>
      <c r="J8" s="122"/>
    </row>
    <row r="9" spans="1:12" s="123" customFormat="1" ht="48" customHeight="1">
      <c r="A9" s="500"/>
      <c r="B9" s="263">
        <v>5</v>
      </c>
      <c r="C9" s="506" t="s">
        <v>13</v>
      </c>
      <c r="D9" s="506"/>
      <c r="E9" s="506"/>
      <c r="F9" s="503"/>
      <c r="G9" s="120"/>
      <c r="H9" s="120"/>
      <c r="I9" s="120"/>
      <c r="J9" s="122"/>
    </row>
    <row r="10" spans="1:12" s="123" customFormat="1" ht="33" customHeight="1">
      <c r="A10" s="500"/>
      <c r="B10" s="264">
        <v>6</v>
      </c>
      <c r="C10" s="507" t="s">
        <v>14</v>
      </c>
      <c r="D10" s="507"/>
      <c r="E10" s="507"/>
      <c r="F10" s="503"/>
      <c r="G10" s="120"/>
      <c r="H10" s="120"/>
      <c r="I10" s="120"/>
      <c r="J10" s="261"/>
    </row>
    <row r="11" spans="1:12" s="123" customFormat="1" ht="33" customHeight="1">
      <c r="A11" s="500"/>
      <c r="B11" s="263">
        <v>7</v>
      </c>
      <c r="C11" s="507" t="s">
        <v>15</v>
      </c>
      <c r="D11" s="507"/>
      <c r="E11" s="507"/>
      <c r="F11" s="503"/>
      <c r="G11" s="120"/>
      <c r="H11" s="120"/>
      <c r="I11" s="120"/>
      <c r="J11" s="261"/>
    </row>
    <row r="12" spans="1:12" s="123" customFormat="1" ht="33" customHeight="1">
      <c r="A12" s="500"/>
      <c r="B12" s="265" t="s">
        <v>16</v>
      </c>
      <c r="C12" s="488" t="s">
        <v>17</v>
      </c>
      <c r="D12" s="488"/>
      <c r="E12" s="489"/>
      <c r="F12" s="503"/>
      <c r="G12" s="120"/>
      <c r="H12" s="120"/>
      <c r="I12" s="120"/>
      <c r="J12" s="122"/>
    </row>
    <row r="13" spans="1:12" ht="5.25" customHeight="1">
      <c r="A13" s="500"/>
      <c r="B13" s="266"/>
      <c r="C13" s="266"/>
      <c r="D13" s="266"/>
      <c r="E13" s="266"/>
      <c r="F13" s="503"/>
      <c r="G13" s="110"/>
      <c r="H13" s="110"/>
      <c r="I13" s="110"/>
      <c r="J13" s="111"/>
    </row>
    <row r="14" spans="1:12" ht="18" customHeight="1">
      <c r="A14" s="500"/>
      <c r="B14" s="505"/>
      <c r="C14" s="505"/>
      <c r="D14" s="505"/>
      <c r="E14" s="505"/>
      <c r="F14" s="503"/>
      <c r="G14" s="110"/>
      <c r="H14" s="110"/>
      <c r="I14" s="110"/>
      <c r="J14" s="111"/>
    </row>
    <row r="15" spans="1:12" ht="8.1" customHeight="1">
      <c r="A15" s="500"/>
      <c r="B15" s="114"/>
      <c r="C15" s="114"/>
      <c r="D15" s="114"/>
      <c r="E15" s="114"/>
      <c r="F15" s="503"/>
      <c r="G15" s="110"/>
      <c r="H15" s="110"/>
      <c r="I15" s="110"/>
      <c r="J15" s="111"/>
    </row>
    <row r="16" spans="1:12" ht="24" customHeight="1">
      <c r="A16" s="500"/>
      <c r="B16" s="490"/>
      <c r="C16" s="491"/>
      <c r="D16" s="491"/>
      <c r="E16" s="492"/>
      <c r="F16" s="503"/>
    </row>
    <row r="17" spans="1:10" ht="15.95" customHeight="1">
      <c r="A17" s="500"/>
      <c r="B17" s="493"/>
      <c r="C17" s="494"/>
      <c r="D17" s="494"/>
      <c r="E17" s="495"/>
      <c r="F17" s="503"/>
      <c r="G17" s="110"/>
      <c r="H17" s="110"/>
      <c r="I17" s="110"/>
      <c r="J17" s="111"/>
    </row>
    <row r="18" spans="1:10" ht="24" customHeight="1">
      <c r="A18" s="500"/>
      <c r="B18" s="493"/>
      <c r="C18" s="494"/>
      <c r="D18" s="494"/>
      <c r="E18" s="495"/>
      <c r="F18" s="503"/>
      <c r="G18" s="116"/>
      <c r="H18" s="116"/>
      <c r="I18" s="116"/>
      <c r="J18" s="116"/>
    </row>
    <row r="19" spans="1:10" ht="49.5" customHeight="1">
      <c r="A19" s="501"/>
      <c r="B19" s="496"/>
      <c r="C19" s="497"/>
      <c r="D19" s="497"/>
      <c r="E19" s="498"/>
      <c r="F19" s="504"/>
      <c r="G19" s="116"/>
      <c r="H19" s="116"/>
      <c r="I19" s="116"/>
      <c r="J19" s="116"/>
    </row>
    <row r="20" spans="1:10" ht="15.75">
      <c r="A20" s="113"/>
      <c r="B20" s="117"/>
      <c r="C20" s="117"/>
      <c r="D20" s="117"/>
      <c r="E20" s="117"/>
      <c r="F20" s="110"/>
      <c r="G20" s="110"/>
      <c r="H20" s="110"/>
      <c r="I20" s="110"/>
      <c r="J20" s="111"/>
    </row>
    <row r="21" spans="1:10" ht="15.75">
      <c r="A21" s="113"/>
      <c r="B21" s="113"/>
      <c r="C21" s="113"/>
      <c r="D21" s="113"/>
      <c r="E21" s="113"/>
      <c r="F21" s="110"/>
      <c r="G21" s="110"/>
      <c r="H21" s="110"/>
      <c r="I21" s="110"/>
      <c r="J21" s="111"/>
    </row>
    <row r="22" spans="1:10" ht="15.75">
      <c r="A22" s="113"/>
      <c r="B22" s="113"/>
      <c r="C22" s="113"/>
      <c r="D22" s="113"/>
      <c r="E22" s="113"/>
      <c r="F22" s="110"/>
      <c r="G22" s="110"/>
      <c r="H22" s="110"/>
      <c r="I22" s="110"/>
      <c r="J22" s="111"/>
    </row>
  </sheetData>
  <sheetProtection algorithmName="SHA-512" hashValue="ViSsLNvnU9iysaaVLV8csfi3CrZX+BlKkojw6GrLTU6j8/KVEah6mpWTp3s3vX5W9XpU8lzV2qB2FLN2N0Kb7g==" saltValue="8d+v/sIbZDrJ1/Cd/1KeAw==" spinCount="100000" sheet="1" objects="1" scenarios="1"/>
  <customSheetViews>
    <customSheetView guid="{271CB310-10A0-48C2-B1DD-ECB38F94B35B}" scale="120" showGridLines="0" printArea="1" hiddenColumns="1" view="pageBreakPreview">
      <selection activeCell="J2" sqref="J2"/>
      <pageMargins left="0" right="0" top="0" bottom="0" header="0" footer="0"/>
      <printOptions horizontalCentered="1"/>
      <pageSetup paperSize="9" orientation="landscape" r:id="rId1"/>
      <headerFooter alignWithMargins="0"/>
    </customSheetView>
    <customSheetView guid="{CD28740F-9825-447C-B887-B18F0232D126}" scale="120" showGridLines="0" printArea="1" hiddenColumns="1" view="pageBreakPreview" topLeftCell="B1">
      <selection activeCell="P8" sqref="P8"/>
      <pageMargins left="0" right="0" top="0" bottom="0" header="0" footer="0"/>
      <printOptions horizontalCentered="1"/>
      <pageSetup paperSize="9" orientation="landscape" r:id="rId2"/>
      <headerFooter alignWithMargins="0"/>
    </customSheetView>
    <customSheetView guid="{35C772BD-8F05-4A18-BEC8-6AF744E22539}" showGridLines="0" topLeftCell="B7">
      <selection activeCell="C8" sqref="C8:E8"/>
      <pageMargins left="0" right="0" top="0" bottom="0" header="0" footer="0"/>
      <printOptions horizontalCentered="1"/>
      <pageSetup paperSize="9" orientation="landscape" r:id="rId3"/>
      <headerFooter alignWithMargins="0"/>
    </customSheetView>
    <customSheetView guid="{FC200EB0-6614-47DB-96CE-7610471486D9}" showGridLines="0">
      <selection activeCell="C12" sqref="C12:E12"/>
      <pageMargins left="0" right="0" top="0" bottom="0" header="0" footer="0"/>
      <printOptions horizontalCentered="1"/>
      <pageSetup paperSize="9" orientation="landscape" r:id="rId4"/>
      <headerFooter alignWithMargins="0"/>
    </customSheetView>
    <customSheetView guid="{010B040B-83D1-42E5-9354-A9BE9113BDAC}" showGridLines="0">
      <selection activeCell="C8" sqref="C8:E8"/>
      <pageMargins left="0" right="0" top="0" bottom="0" header="0" footer="0"/>
      <printOptions horizontalCentered="1"/>
      <pageSetup paperSize="9" orientation="landscape" r:id="rId5"/>
      <headerFooter alignWithMargins="0"/>
    </customSheetView>
    <customSheetView guid="{77353208-2D17-4D2E-ADE3-4F168F350B73}" scale="120" showPageBreaks="1" showGridLines="0" printArea="1" view="pageBreakPreview">
      <selection activeCell="J5" sqref="J5"/>
      <pageMargins left="0" right="0" top="0" bottom="0" header="0" footer="0"/>
      <printOptions horizontalCentered="1"/>
      <pageSetup paperSize="9" scale="94" orientation="landscape" r:id="rId6"/>
      <headerFooter alignWithMargins="0"/>
    </customSheetView>
    <customSheetView guid="{1F125E51-1799-42D0-B41E-DC039BB17D59}" showGridLines="0" topLeftCell="B1">
      <selection activeCell="C10" sqref="C10:E10"/>
      <pageMargins left="0" right="0" top="0" bottom="0" header="0" footer="0"/>
      <printOptions horizontalCentered="1"/>
      <pageSetup paperSize="9" orientation="landscape" r:id="rId7"/>
      <headerFooter alignWithMargins="0"/>
    </customSheetView>
    <customSheetView guid="{14C32814-5A59-4863-9FB1-822FBB75D7D1}" showGridLines="0">
      <selection activeCell="C5" sqref="C5:E5"/>
      <pageMargins left="0" right="0" top="0" bottom="0" header="0" footer="0"/>
      <printOptions horizontalCentered="1"/>
      <pageSetup paperSize="9" orientation="landscape" r:id="rId8"/>
      <headerFooter alignWithMargins="0"/>
    </customSheetView>
    <customSheetView guid="{CFBF18EC-8277-4311-991B-395AF21BB33B}" showGridLines="0">
      <selection activeCell="B75" sqref="B75:C75"/>
      <pageMargins left="0" right="0" top="0" bottom="0" header="0" footer="0"/>
      <printOptions horizontalCentered="1"/>
      <pageSetup paperSize="9" orientation="landscape" r:id="rId9"/>
      <headerFooter alignWithMargins="0"/>
    </customSheetView>
    <customSheetView guid="{82C64B11-1F50-45B5-B7BB-9F1DC733C833}" showGridLines="0">
      <selection activeCell="B75" sqref="B75:C75"/>
      <pageMargins left="0" right="0" top="0" bottom="0" header="0" footer="0"/>
      <printOptions horizontalCentered="1"/>
      <pageSetup paperSize="9" orientation="landscape" r:id="rId10"/>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1"/>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CD4CA1A8-824A-452F-BDBA-32A47C1B3013}" showGridLines="0">
      <selection sqref="A1:A16"/>
      <pageMargins left="0" right="0" top="0" bottom="0" header="0" footer="0"/>
      <printOptions horizontalCentered="1"/>
      <pageSetup paperSize="9" orientation="landscape" r:id="rId14"/>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5"/>
      <headerFooter alignWithMargins="0"/>
    </customSheetView>
    <customSheetView guid="{A3F641DF-CF1D-48E3-AFDC-E52726A449CB}" showGridLines="0" showRuler="0">
      <pageMargins left="0" right="0" top="0" bottom="0" header="0" footer="0"/>
      <printOptions horizontalCentered="1"/>
      <pageSetup paperSize="9" orientation="landscape" r:id="rId16"/>
      <headerFooter alignWithMargins="0"/>
    </customSheetView>
    <customSheetView guid="{ECEBABD0-566A-41C4-AA9A-38EA30EFEDA8}" showPageBreaks="1" showGridLines="0" showRuler="0">
      <pageMargins left="0" right="0" top="0" bottom="0" header="0" footer="0"/>
      <printOptions horizontalCentered="1"/>
      <pageSetup paperSize="9" orientation="landscape" r:id="rId1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8"/>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9"/>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0"/>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1"/>
      <headerFooter alignWithMargins="0"/>
    </customSheetView>
    <customSheetView guid="{82E8A0F5-0020-4355-95CF-28601763A783}" showGridLines="0" topLeftCell="A4">
      <selection activeCell="C9" sqref="C9:E9"/>
      <pageMargins left="0" right="0" top="0" bottom="0" header="0" footer="0"/>
      <printOptions horizontalCentered="1"/>
      <pageSetup paperSize="9" orientation="landscape" r:id="rId22"/>
      <headerFooter alignWithMargins="0"/>
    </customSheetView>
    <customSheetView guid="{44C1C443-3199-4288-884A-D16AF7B2CD69}" showGridLines="0">
      <selection activeCell="C9" sqref="C9:E9"/>
      <pageMargins left="0" right="0" top="0" bottom="0" header="0" footer="0"/>
      <printOptions horizontalCentered="1"/>
      <pageSetup paperSize="9" orientation="landscape" r:id="rId23"/>
      <headerFooter alignWithMargins="0"/>
    </customSheetView>
    <customSheetView guid="{CB7CD015-9A92-451A-BEF4-2BC98E3768DD}" showGridLines="0">
      <selection activeCell="C9" sqref="C9:E9"/>
      <pageMargins left="0" right="0" top="0" bottom="0" header="0" footer="0"/>
      <printOptions horizontalCentered="1"/>
      <pageSetup paperSize="9" orientation="landscape" r:id="rId24"/>
      <headerFooter alignWithMargins="0"/>
    </customSheetView>
    <customSheetView guid="{7A88FC7A-7690-48AB-B789-172043AFADC8}" showGridLines="0">
      <selection activeCell="B75" sqref="B75:C75"/>
      <pageMargins left="0" right="0" top="0" bottom="0" header="0" footer="0"/>
      <printOptions horizontalCentered="1"/>
      <pageSetup paperSize="9" orientation="landscape" r:id="rId25"/>
      <headerFooter alignWithMargins="0"/>
    </customSheetView>
    <customSheetView guid="{1E2D7167-D6B7-4690-9A83-BF768C4223A4}" showGridLines="0">
      <selection activeCell="B75" sqref="B75:C75"/>
      <pageMargins left="0" right="0" top="0" bottom="0" header="0" footer="0"/>
      <printOptions horizontalCentered="1"/>
      <pageSetup paperSize="9" orientation="landscape" r:id="rId26"/>
      <headerFooter alignWithMargins="0"/>
    </customSheetView>
    <customSheetView guid="{13A93EBF-985A-49FD-9FE0-DC75D238EC8C}" showGridLines="0" topLeftCell="B1">
      <selection activeCell="F1" sqref="F1:F18"/>
      <pageMargins left="0" right="0" top="0" bottom="0" header="0" footer="0"/>
      <printOptions horizontalCentered="1"/>
      <pageSetup paperSize="9" orientation="landscape" r:id="rId27"/>
      <headerFooter alignWithMargins="0"/>
    </customSheetView>
    <customSheetView guid="{BE615921-12B2-47E1-81BB-292B559B4C46}" showGridLines="0" topLeftCell="B1">
      <selection activeCell="C8" sqref="C8:E8"/>
      <pageMargins left="0" right="0" top="0" bottom="0" header="0" footer="0"/>
      <printOptions horizontalCentered="1"/>
      <pageSetup paperSize="9" orientation="landscape" r:id="rId28"/>
      <headerFooter alignWithMargins="0"/>
    </customSheetView>
    <customSheetView guid="{D05C69EC-C4A6-4AED-AFBA-A3044FD4B3FB}" showGridLines="0" topLeftCell="B1">
      <selection activeCell="C10" sqref="C10:E10"/>
      <pageMargins left="0" right="0" top="0" bottom="0" header="0" footer="0"/>
      <printOptions horizontalCentered="1"/>
      <pageSetup paperSize="9" orientation="landscape" r:id="rId29"/>
      <headerFooter alignWithMargins="0"/>
    </customSheetView>
    <customSheetView guid="{8CF338B0-8CA3-4AF4-816D-CB7A6D8E33BC}" showGridLines="0" topLeftCell="B1">
      <selection activeCell="C10" sqref="C10:E10"/>
      <pageMargins left="0" right="0" top="0" bottom="0" header="0" footer="0"/>
      <printOptions horizontalCentered="1"/>
      <pageSetup paperSize="9" orientation="landscape" r:id="rId30"/>
      <headerFooter alignWithMargins="0"/>
    </customSheetView>
    <customSheetView guid="{B07CB001-8FAF-40AD-8AD5-A65A64B33B35}" scale="120" showPageBreaks="1" showGridLines="0" printArea="1" view="pageBreakPreview">
      <selection activeCell="J5" sqref="J5"/>
      <pageMargins left="0" right="0" top="0" bottom="0" header="0" footer="0"/>
      <printOptions horizontalCentered="1"/>
      <pageSetup paperSize="9" scale="94" orientation="landscape" r:id="rId31"/>
      <headerFooter alignWithMargins="0"/>
    </customSheetView>
    <customSheetView guid="{4D67A8FB-66CE-4EFD-8932-C754BE25ED43}" scale="120" showPageBreaks="1" showGridLines="0" printArea="1" view="pageBreakPreview">
      <selection activeCell="B1" sqref="B1:E1"/>
      <pageMargins left="0" right="0" top="0" bottom="0" header="0" footer="0"/>
      <printOptions horizontalCentered="1"/>
      <pageSetup paperSize="9" scale="94" orientation="landscape" r:id="rId32"/>
      <headerFooter alignWithMargins="0"/>
    </customSheetView>
    <customSheetView guid="{0D490C87-B003-4943-9825-ACE0B8E7CC06}" showGridLines="0">
      <selection activeCell="B2" sqref="B2:E2"/>
      <pageMargins left="0" right="0" top="0" bottom="0" header="0" footer="0"/>
      <printOptions horizontalCentered="1"/>
      <pageSetup paperSize="9" orientation="landscape" r:id="rId33"/>
      <headerFooter alignWithMargins="0"/>
    </customSheetView>
    <customSheetView guid="{012A8702-091E-4FD1-8E26-12B65B8B3B8C}" showGridLines="0">
      <selection activeCell="C8" sqref="C8:E8"/>
      <pageMargins left="0" right="0" top="0" bottom="0" header="0" footer="0"/>
      <printOptions horizontalCentered="1"/>
      <pageSetup paperSize="9" orientation="landscape" r:id="rId34"/>
      <headerFooter alignWithMargins="0"/>
    </customSheetView>
    <customSheetView guid="{AA750348-930C-43DE-ADD0-8D60980F5013}" scale="120" showGridLines="0" printArea="1" hiddenColumns="1" view="pageBreakPreview">
      <selection activeCell="J2" sqref="J2"/>
      <pageMargins left="0" right="0" top="0" bottom="0" header="0" footer="0"/>
      <printOptions horizontalCentered="1"/>
      <pageSetup paperSize="9" orientation="landscape" r:id="rId35"/>
      <headerFooter alignWithMargins="0"/>
    </customSheetView>
  </customSheetViews>
  <mergeCells count="16">
    <mergeCell ref="C12:E12"/>
    <mergeCell ref="B16:E19"/>
    <mergeCell ref="A1:A19"/>
    <mergeCell ref="F1:F19"/>
    <mergeCell ref="B14:E14"/>
    <mergeCell ref="C7:E7"/>
    <mergeCell ref="C9:E9"/>
    <mergeCell ref="C10:E10"/>
    <mergeCell ref="C6:E6"/>
    <mergeCell ref="B1:E1"/>
    <mergeCell ref="B2:E2"/>
    <mergeCell ref="B3:E3"/>
    <mergeCell ref="C4:E4"/>
    <mergeCell ref="C11:E11"/>
    <mergeCell ref="C5:E5"/>
    <mergeCell ref="C8:E8"/>
  </mergeCells>
  <phoneticPr fontId="27" type="noConversion"/>
  <printOptions horizontalCentered="1"/>
  <pageMargins left="0.15748031496063" right="0.23622047244094499" top="0.78" bottom="0.98425196850393704" header="0.35433070866141703" footer="0.511811023622047"/>
  <pageSetup paperSize="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topLeftCell="A6" zoomScaleNormal="100" zoomScaleSheetLayoutView="100" workbookViewId="0">
      <selection activeCell="E16" sqref="E16"/>
    </sheetView>
  </sheetViews>
  <sheetFormatPr defaultColWidth="9.140625" defaultRowHeight="16.5"/>
  <cols>
    <col min="1" max="1" width="9.140625" style="26"/>
    <col min="2" max="2" width="31.85546875" style="30" customWidth="1"/>
    <col min="3" max="3" width="12.85546875" style="30" customWidth="1"/>
    <col min="4" max="4" width="55.7109375" style="30" customWidth="1"/>
    <col min="5" max="5" width="16.140625" style="30" hidden="1" customWidth="1"/>
    <col min="6" max="6" width="15" style="132" hidden="1" customWidth="1"/>
    <col min="7" max="10" width="11.85546875" style="132" hidden="1" customWidth="1"/>
    <col min="11" max="25" width="11.85546875" style="132" customWidth="1"/>
    <col min="26" max="26" width="9.140625" style="26"/>
    <col min="27" max="27" width="15.28515625" style="26" customWidth="1"/>
    <col min="28" max="16384" width="9.140625" style="26"/>
  </cols>
  <sheetData>
    <row r="1" spans="2:28" ht="108" customHeight="1">
      <c r="B1" s="513" t="str">
        <f>Basic!B1</f>
        <v>Bulk Contract for Supply &amp; Installation of Rooftop Solar projects on POWERGRID Buildings in Eastern Region (ER) under PM Surya Ghar (PMSGY) Scheme</v>
      </c>
      <c r="C1" s="513"/>
      <c r="D1" s="513"/>
      <c r="E1" s="136"/>
      <c r="F1" s="124"/>
      <c r="G1" s="73"/>
      <c r="H1" s="73"/>
      <c r="I1" s="73"/>
      <c r="J1" s="73"/>
      <c r="K1" s="73"/>
      <c r="L1" s="73"/>
      <c r="M1" s="73"/>
      <c r="N1" s="73"/>
      <c r="O1" s="73"/>
      <c r="P1" s="73"/>
      <c r="Q1" s="73"/>
      <c r="R1" s="73"/>
      <c r="S1" s="73"/>
      <c r="T1" s="73"/>
      <c r="U1" s="73"/>
      <c r="V1" s="73"/>
      <c r="W1" s="73"/>
      <c r="X1" s="73"/>
      <c r="Y1" s="73"/>
    </row>
    <row r="2" spans="2:28" ht="25.5" customHeight="1">
      <c r="B2" s="514" t="str">
        <f>Basic!A3&amp;Basic!B3</f>
        <v>Specification No. :CC/NT/W-SOLAR/DOM/T00/25/02498</v>
      </c>
      <c r="C2" s="514"/>
      <c r="D2" s="514"/>
      <c r="E2" s="34"/>
      <c r="F2" s="30"/>
      <c r="G2" s="30"/>
      <c r="H2" s="30"/>
      <c r="I2" s="30"/>
      <c r="J2" s="30"/>
      <c r="K2" s="30"/>
      <c r="L2" s="30"/>
      <c r="M2" s="30"/>
      <c r="N2" s="30"/>
      <c r="O2" s="30"/>
      <c r="P2" s="30"/>
      <c r="Q2" s="30"/>
      <c r="R2" s="30"/>
      <c r="S2" s="30"/>
      <c r="T2" s="30"/>
      <c r="U2" s="30"/>
      <c r="V2" s="30"/>
      <c r="W2" s="30"/>
      <c r="X2" s="30"/>
      <c r="Y2" s="30"/>
      <c r="AA2" s="26" t="s">
        <v>18</v>
      </c>
      <c r="AB2" s="70">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19</v>
      </c>
      <c r="AB3" s="413" t="s">
        <v>20</v>
      </c>
    </row>
    <row r="4" spans="2:28" ht="36.75" customHeight="1">
      <c r="B4" s="516" t="s">
        <v>21</v>
      </c>
      <c r="C4" s="516"/>
      <c r="D4" s="349"/>
      <c r="E4" s="29"/>
      <c r="F4" s="30"/>
      <c r="G4" s="30"/>
      <c r="H4" s="30"/>
      <c r="I4" s="30">
        <f>IF(D4="Yes",1,0)</f>
        <v>0</v>
      </c>
      <c r="J4" s="30"/>
      <c r="K4" s="30"/>
      <c r="L4" s="30"/>
      <c r="M4" s="30"/>
      <c r="N4" s="30"/>
      <c r="O4" s="30"/>
      <c r="P4" s="30"/>
      <c r="Q4" s="30"/>
      <c r="R4" s="30"/>
      <c r="S4" s="30"/>
      <c r="T4" s="30"/>
      <c r="U4" s="30"/>
      <c r="V4" s="30"/>
      <c r="W4" s="30"/>
      <c r="X4" s="30"/>
      <c r="Y4" s="30"/>
      <c r="AB4" s="70"/>
    </row>
    <row r="5" spans="2:28" ht="48.75" customHeight="1">
      <c r="B5" s="516" t="str">
        <f>IF(I4=1,"Name of the Designated Authority of GoI under Public  Procurement Policy for MSE Order 2012","" )</f>
        <v/>
      </c>
      <c r="C5" s="516"/>
      <c r="D5" s="90"/>
      <c r="E5" s="29"/>
      <c r="F5" s="30"/>
      <c r="G5" s="30"/>
      <c r="H5" s="30"/>
      <c r="I5" s="30">
        <f>IF(D11="Yes",1,0)</f>
        <v>1</v>
      </c>
      <c r="J5" s="30"/>
      <c r="K5" s="30"/>
      <c r="L5" s="30"/>
      <c r="M5" s="30"/>
      <c r="N5" s="30"/>
      <c r="O5" s="30"/>
      <c r="P5" s="30"/>
      <c r="Q5" s="30"/>
      <c r="R5" s="30"/>
      <c r="S5" s="30"/>
      <c r="T5" s="30"/>
      <c r="U5" s="30"/>
      <c r="V5" s="30"/>
      <c r="W5" s="30"/>
      <c r="X5" s="30"/>
      <c r="Y5" s="30"/>
      <c r="AB5" s="70"/>
    </row>
    <row r="6" spans="2:28" ht="20.100000000000001" customHeight="1">
      <c r="B6" s="338"/>
      <c r="C6" s="338"/>
      <c r="D6" s="338"/>
      <c r="E6" s="29"/>
      <c r="F6" s="30"/>
      <c r="G6" s="30"/>
      <c r="H6" s="30"/>
      <c r="I6" s="30"/>
      <c r="J6" s="30"/>
      <c r="K6" s="30"/>
      <c r="L6" s="30"/>
      <c r="M6" s="30"/>
      <c r="N6" s="30"/>
      <c r="O6" s="30"/>
      <c r="P6" s="30"/>
      <c r="Q6" s="30"/>
      <c r="R6" s="30"/>
      <c r="S6" s="30"/>
      <c r="T6" s="30"/>
      <c r="U6" s="30"/>
      <c r="V6" s="30"/>
      <c r="W6" s="30"/>
      <c r="X6" s="30"/>
      <c r="Y6" s="30"/>
      <c r="AB6" s="70"/>
    </row>
    <row r="7" spans="2:28" ht="20.100000000000001" customHeight="1">
      <c r="B7" s="338"/>
      <c r="C7" s="338"/>
      <c r="D7" s="338"/>
      <c r="E7" s="29"/>
      <c r="F7" s="30"/>
      <c r="G7" s="30"/>
      <c r="H7" s="30"/>
      <c r="I7" s="30"/>
      <c r="J7" s="30"/>
      <c r="K7" s="30"/>
      <c r="L7" s="30"/>
      <c r="M7" s="30"/>
      <c r="N7" s="30"/>
      <c r="O7" s="30"/>
      <c r="P7" s="30"/>
      <c r="Q7" s="30"/>
      <c r="R7" s="30"/>
      <c r="S7" s="30"/>
      <c r="T7" s="30"/>
      <c r="U7" s="30"/>
      <c r="V7" s="30"/>
      <c r="W7" s="30"/>
      <c r="X7" s="30"/>
      <c r="Y7" s="30"/>
      <c r="AB7" s="70"/>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37" t="s">
        <v>22</v>
      </c>
      <c r="C9" s="51"/>
      <c r="D9" s="348" t="s">
        <v>23</v>
      </c>
      <c r="F9" s="354" t="s">
        <v>23</v>
      </c>
      <c r="G9" s="355">
        <f>IF(D9="SOLE BIDDER", 1,2)</f>
        <v>1</v>
      </c>
      <c r="H9" s="54">
        <f>IF(D9="SOLE BIDDER",1,2)</f>
        <v>1</v>
      </c>
      <c r="I9" s="54"/>
      <c r="J9" s="54"/>
      <c r="K9" s="54"/>
      <c r="L9" s="54"/>
      <c r="M9" s="54"/>
      <c r="N9" s="54"/>
      <c r="O9" s="54"/>
      <c r="P9" s="54"/>
      <c r="Q9" s="54"/>
      <c r="R9" s="54"/>
      <c r="S9" s="54"/>
      <c r="U9" s="54"/>
      <c r="V9" s="54"/>
      <c r="W9" s="54"/>
      <c r="X9" s="54"/>
      <c r="Y9" s="54"/>
      <c r="AA9" s="54">
        <f>IF(D9= "Sole Bidder", 0, D10)</f>
        <v>0</v>
      </c>
    </row>
    <row r="10" spans="2:28" ht="50.1" hidden="1" customHeight="1">
      <c r="B10" s="137" t="str">
        <f>IF(D9= "JOINT VENTURE (JV)", "Total Nos. of  Partners in the JV [excluding the Lead Partner]", "")</f>
        <v/>
      </c>
      <c r="C10" s="50"/>
      <c r="D10" s="347">
        <v>1</v>
      </c>
      <c r="F10" s="354" t="s">
        <v>24</v>
      </c>
      <c r="G10" s="356"/>
    </row>
    <row r="11" spans="2:28" ht="34.5" hidden="1" customHeight="1">
      <c r="B11" s="517" t="str">
        <f>IF(D9= "JV (Joint Venture)", "Whether other partner of the JV is MSE or not   
[Select from drop down menu]", "")</f>
        <v/>
      </c>
      <c r="C11" s="517"/>
      <c r="D11" s="148" t="s">
        <v>25</v>
      </c>
    </row>
    <row r="12" spans="2:28" ht="19.5" customHeight="1">
      <c r="B12" s="104"/>
      <c r="C12" s="104"/>
      <c r="D12" s="54"/>
    </row>
    <row r="13" spans="2:28" ht="20.100000000000001" customHeight="1">
      <c r="B13" s="138" t="str">
        <f>IF(D9= "Sole Bidder", "Name of Sole Bidder", "Name of Lead Partner")</f>
        <v>Name of Sole Bidder</v>
      </c>
      <c r="C13" s="139"/>
      <c r="D13" s="346"/>
    </row>
    <row r="14" spans="2:28" ht="20.100000000000001" customHeight="1">
      <c r="B14" s="140" t="str">
        <f>IF(D9= "Sole Bidder", "Address of Sole Bidder", "Address of Lead Partner")</f>
        <v>Address of Sole Bidder</v>
      </c>
      <c r="C14" s="141"/>
      <c r="D14" s="244"/>
    </row>
    <row r="15" spans="2:28" ht="20.100000000000001" customHeight="1">
      <c r="B15" s="142"/>
      <c r="C15" s="143"/>
      <c r="D15" s="244"/>
    </row>
    <row r="16" spans="2:28" ht="20.100000000000001" customHeight="1">
      <c r="B16" s="144"/>
      <c r="C16" s="145"/>
      <c r="D16" s="90"/>
    </row>
    <row r="17" spans="2:6" ht="20.100000000000001" customHeight="1"/>
    <row r="18" spans="2:6" ht="20.100000000000001" customHeight="1">
      <c r="B18" s="138" t="str">
        <f>IF(D10=1,"Other Partner",IF(D10="2 or More","Other Partner-1",""))</f>
        <v>Other Partner</v>
      </c>
      <c r="C18" s="139"/>
      <c r="D18" s="346"/>
      <c r="F18" s="178"/>
    </row>
    <row r="19" spans="2:6" ht="20.100000000000001" customHeight="1">
      <c r="B19" s="140" t="str">
        <f>IF(D10=1,"Address of other Partner",IF(D10="2 or More","Address of other Partner - 1",""))</f>
        <v>Address of other Partner</v>
      </c>
      <c r="C19" s="141"/>
      <c r="D19" s="244"/>
    </row>
    <row r="20" spans="2:6" ht="20.100000000000001" customHeight="1">
      <c r="B20" s="142"/>
      <c r="C20" s="143"/>
      <c r="D20" s="244"/>
    </row>
    <row r="21" spans="2:6" ht="20.100000000000001" customHeight="1">
      <c r="B21" s="144"/>
      <c r="C21" s="145"/>
      <c r="D21" s="244"/>
    </row>
    <row r="22" spans="2:6" ht="20.100000000000001" customHeight="1"/>
    <row r="23" spans="2:6" ht="20.100000000000001" hidden="1" customHeight="1">
      <c r="B23" s="138" t="s">
        <v>26</v>
      </c>
      <c r="C23" s="139"/>
      <c r="D23" s="244"/>
    </row>
    <row r="24" spans="2:6" ht="20.100000000000001" hidden="1" customHeight="1">
      <c r="B24" s="140" t="s">
        <v>27</v>
      </c>
      <c r="C24" s="141"/>
      <c r="D24" s="244" t="s">
        <v>28</v>
      </c>
    </row>
    <row r="25" spans="2:6" ht="20.100000000000001" hidden="1" customHeight="1">
      <c r="B25" s="142"/>
      <c r="C25" s="143"/>
      <c r="D25" s="244" t="s">
        <v>28</v>
      </c>
    </row>
    <row r="26" spans="2:6" ht="20.100000000000001" hidden="1" customHeight="1">
      <c r="B26" s="144"/>
      <c r="C26" s="145"/>
      <c r="D26" s="244" t="s">
        <v>28</v>
      </c>
    </row>
    <row r="28" spans="2:6" ht="39" hidden="1" customHeight="1">
      <c r="B28" s="515" t="s">
        <v>29</v>
      </c>
      <c r="C28" s="515"/>
      <c r="D28" s="127" t="s">
        <v>30</v>
      </c>
      <c r="E28" s="184" t="str">
        <f>IF(OR(D28="Yes",D28="No",D28="")=TRUE, "", "In Correct Entry")</f>
        <v/>
      </c>
    </row>
    <row r="29" spans="2:6" ht="19.5" hidden="1" customHeight="1">
      <c r="B29" s="515" t="s">
        <v>31</v>
      </c>
      <c r="C29" s="515"/>
      <c r="D29" s="244"/>
      <c r="E29" s="181"/>
    </row>
    <row r="30" spans="2:6" ht="19.5" hidden="1" customHeight="1">
      <c r="B30" s="515"/>
      <c r="C30" s="515"/>
      <c r="D30" s="189"/>
    </row>
    <row r="31" spans="2:6" ht="20.100000000000001" customHeight="1"/>
    <row r="32" spans="2:6" ht="21" customHeight="1">
      <c r="B32" s="146" t="s">
        <v>32</v>
      </c>
      <c r="C32" s="147"/>
      <c r="D32" s="244"/>
    </row>
    <row r="33" spans="2:5" ht="21" customHeight="1">
      <c r="B33" s="146" t="s">
        <v>33</v>
      </c>
      <c r="C33" s="147"/>
      <c r="D33" s="90"/>
    </row>
    <row r="34" spans="2:5" ht="21" customHeight="1">
      <c r="B34" s="39"/>
      <c r="C34" s="39"/>
      <c r="D34" s="39"/>
    </row>
    <row r="35" spans="2:5" ht="21" customHeight="1">
      <c r="B35" s="146" t="s">
        <v>34</v>
      </c>
      <c r="C35" s="147"/>
      <c r="D35" s="366"/>
      <c r="E35" s="132"/>
    </row>
    <row r="36" spans="2:5" ht="21" customHeight="1">
      <c r="B36" s="146" t="s">
        <v>35</v>
      </c>
      <c r="C36" s="147"/>
      <c r="D36" s="90"/>
      <c r="E36" s="132"/>
    </row>
    <row r="37" spans="2:5">
      <c r="B37" s="511" t="s">
        <v>36</v>
      </c>
      <c r="C37" s="511"/>
      <c r="D37" s="511"/>
      <c r="E37" s="132"/>
    </row>
    <row r="38" spans="2:5">
      <c r="B38" s="512"/>
      <c r="C38" s="512"/>
      <c r="D38" s="512"/>
    </row>
    <row r="39" spans="2:5">
      <c r="B39" s="512"/>
      <c r="C39" s="512"/>
      <c r="D39" s="512"/>
    </row>
  </sheetData>
  <sheetProtection algorithmName="SHA-512" hashValue="iUZvYxjoPg8ZJ1w2whSObOpg9PRBZtk5tpOVwAygCC2hQ2/caR+XyVXrdns/6kIM7MOrV6rpckt8qVuiWzcVHA==" saltValue="O3Hf9nhfd4ZIR3CEhiNKGA==" spinCount="100000" sheet="1" objects="1" scenarios="1"/>
  <customSheetViews>
    <customSheetView guid="{271CB310-10A0-48C2-B1DD-ECB38F94B35B}" showPageBreaks="1" showGridLines="0" printArea="1" hiddenRows="1" hiddenColumns="1" view="pageBreakPreview">
      <selection activeCell="D14" sqref="D14"/>
      <pageMargins left="0" right="0" top="0" bottom="0" header="0" footer="0"/>
      <pageSetup scale="89" orientation="portrait" r:id="rId1"/>
      <headerFooter alignWithMargins="0"/>
    </customSheetView>
    <customSheetView guid="{CD28740F-9825-447C-B887-B18F0232D126}" showPageBreaks="1" showGridLines="0" printArea="1" hiddenRows="1" hiddenColumns="1" view="pageBreakPreview">
      <selection activeCell="D9" sqref="D9"/>
      <pageMargins left="0" right="0" top="0" bottom="0" header="0" footer="0"/>
      <pageSetup scale="89" orientation="portrait" r:id="rId2"/>
      <headerFooter alignWithMargins="0"/>
    </customSheetView>
    <customSheetView guid="{35C772BD-8F05-4A18-BEC8-6AF744E22539}" showPageBreaks="1" showGridLines="0" printArea="1" hiddenRows="1" hiddenColumns="1" view="pageBreakPreview">
      <selection activeCell="D5" sqref="D5"/>
      <pageMargins left="0" right="0" top="0" bottom="0" header="0" footer="0"/>
      <pageSetup scale="89" orientation="portrait" r:id="rId3"/>
      <headerFooter alignWithMargins="0"/>
    </customSheetView>
    <customSheetView guid="{FC200EB0-6614-47DB-96CE-7610471486D9}" showPageBreaks="1" showGridLines="0" printArea="1" hiddenRows="1" hiddenColumns="1" view="pageBreakPreview" topLeftCell="A3">
      <selection activeCell="D9" sqref="D9"/>
      <pageMargins left="0" right="0" top="0" bottom="0" header="0" footer="0"/>
      <pageSetup scale="89" orientation="portrait" r:id="rId4"/>
      <headerFooter alignWithMargins="0"/>
    </customSheetView>
    <customSheetView guid="{010B040B-83D1-42E5-9354-A9BE9113BDAC}" showPageBreaks="1" showGridLines="0" printArea="1" hiddenRows="1" hiddenColumns="1" view="pageBreakPreview">
      <selection activeCell="D13" sqref="D13"/>
      <pageMargins left="0" right="0" top="0" bottom="0" header="0" footer="0"/>
      <pageSetup scale="89" orientation="portrait" r:id="rId5"/>
      <headerFooter alignWithMargins="0"/>
    </customSheetView>
    <customSheetView guid="{77353208-2D17-4D2E-ADE3-4F168F350B73}" scale="110" showPageBreaks="1" showGridLines="0" printArea="1" hiddenRows="1" hiddenColumns="1" view="pageBreakPreview">
      <selection activeCell="D9" sqref="D9"/>
      <pageMargins left="0" right="0" top="0" bottom="0" header="0" footer="0"/>
      <pageSetup scale="89" orientation="portrait" r:id="rId6"/>
      <headerFooter alignWithMargins="0"/>
    </customSheetView>
    <customSheetView guid="{1F125E51-1799-42D0-B41E-DC039BB17D59}" scale="110" showPageBreaks="1" showGridLines="0" printArea="1" hiddenRows="1" hiddenColumns="1" view="pageBreakPreview">
      <selection activeCell="D23" sqref="D23"/>
      <pageMargins left="0" right="0" top="0" bottom="0" header="0" footer="0"/>
      <pageSetup scale="89" orientation="portrait" r:id="rId7"/>
      <headerFooter alignWithMargins="0"/>
    </customSheetView>
    <customSheetView guid="{14C32814-5A59-4863-9FB1-822FBB75D7D1}" showPageBreaks="1" showGridLines="0" printArea="1" hiddenRows="1" view="pageBreakPreview" topLeftCell="A6">
      <selection activeCell="D35" sqref="D35"/>
      <pageMargins left="0" right="0" top="0" bottom="0" header="0" footer="0"/>
      <pageSetup orientation="portrait" r:id="rId8"/>
      <headerFooter alignWithMargins="0"/>
    </customSheetView>
    <customSheetView guid="{CFBF18EC-8277-4311-991B-395AF21BB33B}" showPageBreaks="1" showGridLines="0" printArea="1" hiddenRows="1" view="pageBreakPreview" topLeftCell="A4">
      <selection activeCell="D6" sqref="D6"/>
      <pageMargins left="0" right="0" top="0" bottom="0" header="0" footer="0"/>
      <pageSetup orientation="portrait" r:id="rId9"/>
      <headerFooter alignWithMargins="0"/>
    </customSheetView>
    <customSheetView guid="{82C64B11-1F50-45B5-B7BB-9F1DC733C833}" showPageBreaks="1" showGridLines="0" printArea="1" hiddenRows="1" view="pageBreakPreview" topLeftCell="A13">
      <selection activeCell="B75" sqref="B75:C75"/>
      <pageMargins left="0" right="0" top="0" bottom="0" header="0" footer="0"/>
      <pageSetup orientation="portrait" r:id="rId10"/>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1"/>
      <headerFooter alignWithMargins="0"/>
    </customSheetView>
    <customSheetView guid="{F9FE2C60-2849-4C32-B532-2B1A89FFA9CD}" showGridLines="0" hiddenRows="1">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CD4CA1A8-824A-452F-BDBA-32A47C1B3013}" showGridLines="0">
      <selection activeCell="D6" sqref="D6"/>
      <pageMargins left="0" right="0" top="0" bottom="0" header="0" footer="0"/>
      <pageSetup orientation="portrait" r:id="rId14"/>
      <headerFooter alignWithMargins="0"/>
    </customSheetView>
    <customSheetView guid="{8E7B022F-1113-4BA2-B2BA-8EDBE02A2557}" showGridLines="0" showRuler="0">
      <selection activeCell="D6" sqref="D6"/>
      <pageMargins left="0" right="0" top="0" bottom="0" header="0" footer="0"/>
      <pageSetup orientation="portrait" r:id="rId15"/>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6"/>
      <headerFooter alignWithMargins="0"/>
    </customSheetView>
    <customSheetView guid="{ECEBABD0-566A-41C4-AA9A-38EA30EFEDA8}" showPageBreaks="1" showGridLines="0" printArea="1" showRuler="0">
      <selection activeCell="D24" sqref="D24"/>
      <pageMargins left="0" right="0" top="0" bottom="0" header="0" footer="0"/>
      <pageSetup orientation="portrait" r:id="rId17"/>
      <headerFooter alignWithMargins="0"/>
    </customSheetView>
    <customSheetView guid="{43BCBF1E-CDCF-4541-8D79-87EDCECBC1FD}" scale="90" showGridLines="0">
      <selection activeCell="D14" sqref="D14"/>
      <pageMargins left="0" right="0" top="0" bottom="0" header="0" footer="0"/>
      <pageSetup orientation="portrait" r:id="rId18"/>
      <headerFooter alignWithMargins="0"/>
    </customSheetView>
    <customSheetView guid="{7A9EA6D6-4DDF-43D9-92E6-C6AFAD14E266}" showGridLines="0" hiddenRows="1">
      <selection activeCell="D6" sqref="D6"/>
      <pageMargins left="0" right="0" top="0" bottom="0" header="0" footer="0"/>
      <pageSetup orientation="portrait" r:id="rId19"/>
      <headerFooter alignWithMargins="0"/>
    </customSheetView>
    <customSheetView guid="{DC28ED1E-3E35-4094-9C2B-5C0A1C1D459C}" showGridLines="0" hiddenRows="1">
      <selection activeCell="D6" sqref="D6"/>
      <pageMargins left="0" right="0" top="0" bottom="0" header="0" footer="0"/>
      <pageSetup orientation="portrait" r:id="rId20"/>
      <headerFooter alignWithMargins="0"/>
    </customSheetView>
    <customSheetView guid="{240327DD-375F-45D4-BA52-89AFD79FE6A1}" showPageBreaks="1" showGridLines="0" printArea="1" hiddenRows="1" view="pageBreakPreview" topLeftCell="A19">
      <selection activeCell="D6" sqref="D6"/>
      <pageMargins left="0" right="0" top="0" bottom="0" header="0" footer="0"/>
      <pageSetup orientation="portrait" r:id="rId21"/>
      <headerFooter alignWithMargins="0"/>
    </customSheetView>
    <customSheetView guid="{82E8A0F5-0020-4355-95CF-28601763A783}" showPageBreaks="1" showGridLines="0" printArea="1" hiddenRows="1" view="pageBreakPreview">
      <selection activeCell="D31" sqref="D31"/>
      <pageMargins left="0" right="0" top="0" bottom="0" header="0" footer="0"/>
      <pageSetup orientation="portrait" r:id="rId22"/>
      <headerFooter alignWithMargins="0"/>
    </customSheetView>
    <customSheetView guid="{44C1C443-3199-4288-884A-D16AF7B2CD69}" showPageBreaks="1" showGridLines="0" printArea="1" hiddenRows="1" view="pageBreakPreview" topLeftCell="A4">
      <selection activeCell="D6" sqref="D6"/>
      <pageMargins left="0" right="0" top="0" bottom="0" header="0" footer="0"/>
      <pageSetup orientation="portrait" r:id="rId23"/>
      <headerFooter alignWithMargins="0"/>
    </customSheetView>
    <customSheetView guid="{CB7CD015-9A92-451A-BEF4-2BC98E3768DD}" showPageBreaks="1" showGridLines="0" printArea="1" hiddenRows="1" view="pageBreakPreview" topLeftCell="A4">
      <selection activeCell="D6" sqref="D6"/>
      <pageMargins left="0" right="0" top="0" bottom="0" header="0" footer="0"/>
      <pageSetup orientation="portrait" r:id="rId24"/>
      <headerFooter alignWithMargins="0"/>
    </customSheetView>
    <customSheetView guid="{7A88FC7A-7690-48AB-B789-172043AFADC8}" showPageBreaks="1" showGridLines="0" printArea="1" hiddenRows="1" view="pageBreakPreview" topLeftCell="A16">
      <selection activeCell="D31" sqref="D31"/>
      <pageMargins left="0" right="0" top="0" bottom="0" header="0" footer="0"/>
      <pageSetup orientation="portrait" r:id="rId25"/>
      <headerFooter alignWithMargins="0"/>
    </customSheetView>
    <customSheetView guid="{1E2D7167-D6B7-4690-9A83-BF768C4223A4}" showPageBreaks="1" showGridLines="0" printArea="1" hiddenRows="1" view="pageBreakPreview" topLeftCell="A4">
      <selection activeCell="D6" sqref="D6"/>
      <pageMargins left="0" right="0" top="0" bottom="0" header="0" footer="0"/>
      <pageSetup orientation="portrait" r:id="rId26"/>
      <headerFooter alignWithMargins="0"/>
    </customSheetView>
    <customSheetView guid="{13A93EBF-985A-49FD-9FE0-DC75D238EC8C}" scale="110" showPageBreaks="1" showGridLines="0" printArea="1" hiddenRows="1" hiddenColumns="1" view="pageBreakPreview" topLeftCell="A7">
      <selection activeCell="D16" sqref="D16"/>
      <pageMargins left="0" right="0" top="0" bottom="0" header="0" footer="0"/>
      <pageSetup orientation="portrait" r:id="rId27"/>
      <headerFooter alignWithMargins="0"/>
    </customSheetView>
    <customSheetView guid="{BE615921-12B2-47E1-81BB-292B559B4C46}" scale="110" showPageBreaks="1" showGridLines="0" printArea="1" hiddenRows="1" hiddenColumns="1" view="pageBreakPreview" topLeftCell="A4">
      <selection activeCell="D10" sqref="D10"/>
      <pageMargins left="0" right="0" top="0" bottom="0" header="0" footer="0"/>
      <pageSetup orientation="portrait" r:id="rId28"/>
      <headerFooter alignWithMargins="0"/>
    </customSheetView>
    <customSheetView guid="{D05C69EC-C4A6-4AED-AFBA-A3044FD4B3FB}" scale="110" showPageBreaks="1" showGridLines="0" printArea="1" hiddenRows="1" hiddenColumns="1" view="pageBreakPreview">
      <selection activeCell="D4" sqref="D4"/>
      <pageMargins left="0" right="0" top="0" bottom="0" header="0" footer="0"/>
      <pageSetup orientation="portrait" r:id="rId29"/>
      <headerFooter alignWithMargins="0"/>
    </customSheetView>
    <customSheetView guid="{8CF338B0-8CA3-4AF4-816D-CB7A6D8E33BC}" scale="110" showPageBreaks="1" showGridLines="0" printArea="1" hiddenRows="1" hiddenColumns="1" view="pageBreakPreview">
      <selection activeCell="D36" sqref="D36"/>
      <pageMargins left="0" right="0" top="0" bottom="0" header="0" footer="0"/>
      <pageSetup scale="89" orientation="portrait" r:id="rId30"/>
      <headerFooter alignWithMargins="0"/>
    </customSheetView>
    <customSheetView guid="{B07CB001-8FAF-40AD-8AD5-A65A64B33B35}" scale="110" showPageBreaks="1" showGridLines="0" printArea="1" hiddenRows="1" hiddenColumns="1" view="pageBreakPreview">
      <selection activeCell="D9" sqref="D9"/>
      <pageMargins left="0" right="0" top="0" bottom="0" header="0" footer="0"/>
      <pageSetup scale="89" orientation="portrait" r:id="rId31"/>
      <headerFooter alignWithMargins="0"/>
    </customSheetView>
    <customSheetView guid="{4D67A8FB-66CE-4EFD-8932-C754BE25ED43}" scale="110" showPageBreaks="1" showGridLines="0" printArea="1" hiddenRows="1" hiddenColumns="1" view="pageBreakPreview">
      <selection activeCell="D4" sqref="D4"/>
      <pageMargins left="0" right="0" top="0" bottom="0" header="0" footer="0"/>
      <pageSetup scale="89" orientation="portrait" r:id="rId32"/>
      <headerFooter alignWithMargins="0"/>
    </customSheetView>
    <customSheetView guid="{0D490C87-B003-4943-9825-ACE0B8E7CC06}" scale="110" showPageBreaks="1" showGridLines="0" printArea="1" hiddenRows="1" hiddenColumns="1" view="pageBreakPreview">
      <selection activeCell="D9" sqref="D9"/>
      <pageMargins left="0" right="0" top="0" bottom="0" header="0" footer="0"/>
      <pageSetup scale="89" orientation="portrait" r:id="rId33"/>
      <headerFooter alignWithMargins="0"/>
    </customSheetView>
    <customSheetView guid="{012A8702-091E-4FD1-8E26-12B65B8B3B8C}" showPageBreaks="1" showGridLines="0" printArea="1" hiddenRows="1" hiddenColumns="1" view="pageBreakPreview" topLeftCell="A6">
      <selection activeCell="D13" sqref="D13"/>
      <pageMargins left="0" right="0" top="0" bottom="0" header="0" footer="0"/>
      <pageSetup scale="89" orientation="portrait" r:id="rId34"/>
      <headerFooter alignWithMargins="0"/>
    </customSheetView>
    <customSheetView guid="{AA750348-930C-43DE-ADD0-8D60980F5013}" showPageBreaks="1" showGridLines="0" printArea="1" hiddenRows="1" hiddenColumns="1" view="pageBreakPreview">
      <selection activeCell="D14" sqref="D14"/>
      <pageMargins left="0" right="0" top="0" bottom="0" header="0" footer="0"/>
      <pageSetup scale="89" orientation="portrait" r:id="rId3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45" priority="1" stopIfTrue="1">
      <formula>$G$9=1</formula>
    </cfRule>
  </conditionalFormatting>
  <conditionalFormatting sqref="B18:C21">
    <cfRule type="expression" dxfId="44" priority="8" stopIfTrue="1">
      <formula>$AA$9&lt;1</formula>
    </cfRule>
  </conditionalFormatting>
  <conditionalFormatting sqref="B10:D10">
    <cfRule type="expression" dxfId="43" priority="10" stopIfTrue="1">
      <formula>$D$9="Sole Bidder"</formula>
    </cfRule>
  </conditionalFormatting>
  <conditionalFormatting sqref="B23:D26">
    <cfRule type="expression" dxfId="42" priority="7" stopIfTrue="1">
      <formula>$AA$9&lt;2</formula>
    </cfRule>
  </conditionalFormatting>
  <conditionalFormatting sqref="B29:D30">
    <cfRule type="expression" dxfId="41" priority="11" stopIfTrue="1">
      <formula>$D$28="No"</formula>
    </cfRule>
  </conditionalFormatting>
  <conditionalFormatting sqref="D11">
    <cfRule type="expression" dxfId="40" priority="5" stopIfTrue="1">
      <formula>$D$9="Sole Bidder"</formula>
    </cfRule>
  </conditionalFormatting>
  <conditionalFormatting sqref="D12">
    <cfRule type="expression" dxfId="39" priority="9" stopIfTrue="1">
      <formula>$AA$9=0</formula>
    </cfRule>
  </conditionalFormatting>
  <conditionalFormatting sqref="D22">
    <cfRule type="expression" dxfId="38"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6"/>
  <headerFooter alignWithMargins="0"/>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Normal="100" zoomScaleSheetLayoutView="100" workbookViewId="0">
      <selection activeCell="E16" sqref="E16"/>
    </sheetView>
  </sheetViews>
  <sheetFormatPr defaultColWidth="9.140625"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8" width="9.7109375" style="30" customWidth="1"/>
    <col min="9" max="9" width="9.7109375" style="30" hidden="1" customWidth="1"/>
    <col min="10" max="25" width="9.7109375" style="30" customWidth="1"/>
    <col min="26" max="26" width="18" style="157" customWidth="1"/>
    <col min="27" max="28" width="9.140625" style="25"/>
    <col min="29" max="16384" width="9.140625" style="26"/>
  </cols>
  <sheetData>
    <row r="1" spans="1:46">
      <c r="A1" s="22" t="str">
        <f>Basic!A3&amp;Basic!B3</f>
        <v>Specification No. :CC/NT/W-SOLAR/DOM/T00/25/02498</v>
      </c>
      <c r="B1" s="23"/>
      <c r="C1" s="23"/>
      <c r="D1" s="23"/>
      <c r="E1" s="24" t="str">
        <f>"Attachment-3(JV) "</f>
        <v xml:space="preserve">Attachment-3(JV) </v>
      </c>
      <c r="F1" s="72"/>
      <c r="G1" s="72"/>
      <c r="H1" s="72"/>
      <c r="I1" s="72"/>
      <c r="J1" s="72"/>
      <c r="K1" s="72"/>
      <c r="L1" s="72"/>
      <c r="M1" s="72"/>
      <c r="N1" s="72"/>
      <c r="O1" s="72"/>
      <c r="P1" s="72"/>
      <c r="Q1" s="72"/>
      <c r="R1" s="72"/>
      <c r="S1" s="72"/>
      <c r="T1" s="72"/>
      <c r="U1" s="72"/>
      <c r="V1" s="72"/>
      <c r="W1" s="72"/>
      <c r="X1" s="72"/>
      <c r="Y1" s="72"/>
      <c r="Z1" s="159" t="str">
        <f>'Names of Bidder'!D9</f>
        <v>SOLE BIDDER</v>
      </c>
      <c r="AT1" s="160">
        <f>Basic!B2</f>
        <v>0</v>
      </c>
    </row>
    <row r="2" spans="1:46">
      <c r="Z2" s="159">
        <f>'Names of Bidder'!AA9</f>
        <v>0</v>
      </c>
    </row>
    <row r="3" spans="1:46" ht="122.25" customHeight="1">
      <c r="A3" s="519" t="str">
        <f>Basic!B1</f>
        <v>Bulk Contract for Supply &amp; Installation of Rooftop Solar projects on POWERGRID Buildings in Eastern Region (ER) under PM Surya Ghar (PMSGY) Scheme</v>
      </c>
      <c r="B3" s="519"/>
      <c r="C3" s="519"/>
      <c r="D3" s="519"/>
      <c r="E3" s="519"/>
      <c r="F3" s="73"/>
      <c r="G3" s="73"/>
      <c r="H3" s="73"/>
      <c r="I3" s="73"/>
      <c r="J3" s="73"/>
      <c r="K3" s="73"/>
      <c r="L3" s="73"/>
      <c r="M3" s="73"/>
      <c r="N3" s="73"/>
      <c r="O3" s="73"/>
      <c r="P3" s="73"/>
      <c r="Q3" s="73"/>
      <c r="R3" s="73"/>
      <c r="S3" s="73"/>
      <c r="T3" s="73"/>
      <c r="U3" s="73"/>
      <c r="V3" s="73"/>
      <c r="W3" s="73"/>
      <c r="X3" s="73"/>
      <c r="Y3" s="73"/>
      <c r="Z3" s="161"/>
      <c r="AA3" s="28"/>
      <c r="AB3" s="27"/>
    </row>
    <row r="4" spans="1:46" ht="20.100000000000001" customHeight="1">
      <c r="A4" s="29"/>
      <c r="AB4" s="31"/>
      <c r="AC4" s="10"/>
    </row>
    <row r="5" spans="1:46" ht="20.100000000000001" customHeight="1">
      <c r="A5" s="520" t="s">
        <v>37</v>
      </c>
      <c r="B5" s="520"/>
      <c r="C5" s="520"/>
      <c r="D5" s="520"/>
      <c r="E5" s="520"/>
      <c r="F5" s="29"/>
      <c r="G5" s="29"/>
      <c r="H5" s="29"/>
      <c r="I5" s="29"/>
      <c r="J5" s="29"/>
      <c r="K5" s="29"/>
      <c r="L5" s="29"/>
      <c r="M5" s="29"/>
      <c r="N5" s="29"/>
      <c r="O5" s="29"/>
      <c r="P5" s="29"/>
      <c r="Q5" s="29"/>
      <c r="R5" s="29"/>
      <c r="S5" s="29"/>
      <c r="T5" s="29"/>
      <c r="U5" s="29"/>
      <c r="V5" s="29"/>
      <c r="W5" s="29"/>
      <c r="X5" s="29"/>
      <c r="Y5" s="29"/>
      <c r="Z5" s="162"/>
      <c r="AB5" s="31"/>
      <c r="AC5" s="10"/>
    </row>
    <row r="6" spans="1:46" ht="20.100000000000001" customHeight="1">
      <c r="A6" s="33"/>
      <c r="AB6" s="31"/>
      <c r="AC6" s="10"/>
    </row>
    <row r="7" spans="1:46" ht="20.100000000000001" customHeight="1">
      <c r="A7" s="34" t="s">
        <v>38</v>
      </c>
      <c r="E7" s="14" t="s">
        <v>39</v>
      </c>
      <c r="F7" s="14"/>
      <c r="G7" s="14"/>
      <c r="H7" s="14"/>
      <c r="I7" s="14"/>
      <c r="J7" s="14"/>
      <c r="K7" s="14"/>
      <c r="L7" s="14"/>
      <c r="M7" s="14"/>
      <c r="N7" s="14"/>
      <c r="O7" s="14"/>
      <c r="P7" s="14"/>
      <c r="Q7" s="14"/>
      <c r="R7" s="14"/>
      <c r="S7" s="14"/>
      <c r="T7" s="14"/>
      <c r="U7" s="14"/>
      <c r="V7" s="14"/>
      <c r="W7" s="14"/>
      <c r="X7" s="14"/>
      <c r="Y7" s="14"/>
      <c r="AB7" s="31"/>
      <c r="AC7" s="10"/>
    </row>
    <row r="8" spans="1:46" ht="36" customHeight="1">
      <c r="A8" s="518" t="str">
        <f>IF(F8=1,B9,"JOINT VENTURE (JV) OF "&amp;B9&amp;" &amp; "&amp;B17)</f>
        <v/>
      </c>
      <c r="B8" s="518"/>
      <c r="C8" s="518"/>
      <c r="D8" s="518"/>
      <c r="E8" s="11" t="s">
        <v>40</v>
      </c>
      <c r="F8" s="14">
        <f>'Names of Bidder'!G9</f>
        <v>1</v>
      </c>
      <c r="G8" s="14"/>
      <c r="I8" s="14" t="str">
        <f>A8</f>
        <v/>
      </c>
      <c r="J8" s="14"/>
      <c r="K8" s="14"/>
      <c r="L8" s="14"/>
      <c r="M8" s="14"/>
      <c r="N8" s="14"/>
      <c r="O8" s="14"/>
      <c r="P8" s="14"/>
      <c r="Q8" s="14"/>
      <c r="R8" s="14"/>
      <c r="S8" s="14"/>
      <c r="T8" s="14"/>
      <c r="U8" s="14"/>
      <c r="V8" s="14"/>
      <c r="W8" s="14"/>
      <c r="X8" s="14"/>
      <c r="Y8" s="14"/>
      <c r="Z8" s="163"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41</v>
      </c>
      <c r="B9" s="522" t="str">
        <f>IF('Names of Bidder'!D13=0, "", 'Names of Bidder'!D13)</f>
        <v/>
      </c>
      <c r="C9" s="522"/>
      <c r="D9" s="522"/>
      <c r="E9" s="11" t="s">
        <v>42</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43</v>
      </c>
      <c r="B10" s="522" t="str">
        <f>IF('Names of Bidder'!D14=0, "", 'Names of Bidder'!D14)</f>
        <v/>
      </c>
      <c r="C10" s="522"/>
      <c r="D10" s="522"/>
      <c r="E10" s="11" t="s">
        <v>44</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522" t="str">
        <f>IF('Names of Bidder'!D15=0, "", 'Names of Bidder'!D15)</f>
        <v/>
      </c>
      <c r="C11" s="522"/>
      <c r="D11" s="522"/>
      <c r="E11" s="11" t="s">
        <v>45</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522" t="str">
        <f>IF('Names of Bidder'!D16=0, "", 'Names of Bidder'!D16)</f>
        <v/>
      </c>
      <c r="C12" s="522"/>
      <c r="D12" s="522"/>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33"/>
      <c r="C13" s="133"/>
      <c r="D13" s="133"/>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523" t="str">
        <f>IF('Names of Bidder'!D9="Sole Bidder", "This Attachment is Not Applicable", "")</f>
        <v>This Attachment is Not Applicable</v>
      </c>
      <c r="B14" s="523"/>
      <c r="C14" s="523"/>
      <c r="D14" s="523"/>
      <c r="E14" s="523"/>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46</v>
      </c>
      <c r="B15" s="133"/>
      <c r="C15" s="133"/>
      <c r="D15" s="133"/>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524" t="str">
        <f>IF(Z2=1,"Other Partner",IF(Z2="2 or More","Other Partner-1",""))</f>
        <v/>
      </c>
      <c r="C16" s="524"/>
      <c r="D16" s="524"/>
      <c r="E16" s="149"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41</v>
      </c>
      <c r="B17" s="522" t="str">
        <f>IF('Names of Bidder'!D18=0, "", 'Names of Bidder'!D18)</f>
        <v/>
      </c>
      <c r="C17" s="522"/>
      <c r="D17" s="522"/>
      <c r="E17" s="246"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43</v>
      </c>
      <c r="B18" s="522" t="str">
        <f>IF('Names of Bidder'!D19=0, "", 'Names of Bidder'!D19)</f>
        <v/>
      </c>
      <c r="C18" s="522"/>
      <c r="D18" s="522"/>
      <c r="E18" s="246"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522" t="str">
        <f>IF('Names of Bidder'!D20=0, "", 'Names of Bidder'!D20)</f>
        <v/>
      </c>
      <c r="C19" s="522"/>
      <c r="D19" s="522"/>
      <c r="E19" s="246" t="str">
        <f>IF($Z$2="2 or More", IF('Names of Bidder'!D25=0, "", 'Names of Bidder'!D25), "")</f>
        <v/>
      </c>
      <c r="AA19" s="11"/>
    </row>
    <row r="20" spans="1:28" ht="20.100000000000001" customHeight="1">
      <c r="A20" s="33"/>
      <c r="B20" s="522" t="str">
        <f>IF('Names of Bidder'!D21=0, "", 'Names of Bidder'!D21)</f>
        <v/>
      </c>
      <c r="C20" s="522"/>
      <c r="D20" s="522"/>
      <c r="E20" s="246" t="str">
        <f>IF($Z$2="2 or More", IF('Names of Bidder'!D26=0, "", 'Names of Bidder'!D26), "")</f>
        <v/>
      </c>
      <c r="AA20" s="11"/>
    </row>
    <row r="21" spans="1:28" ht="20.100000000000001" customHeight="1">
      <c r="A21" s="30" t="s">
        <v>47</v>
      </c>
    </row>
    <row r="22" spans="1:28" ht="84" customHeight="1">
      <c r="A22" s="521" t="s">
        <v>48</v>
      </c>
      <c r="B22" s="521"/>
      <c r="C22" s="521"/>
      <c r="D22" s="521"/>
      <c r="E22" s="521"/>
      <c r="F22" s="33"/>
      <c r="G22" s="33"/>
      <c r="H22" s="33"/>
      <c r="I22" s="33"/>
      <c r="J22" s="33"/>
      <c r="K22" s="33"/>
      <c r="L22" s="33"/>
      <c r="M22" s="33"/>
      <c r="N22" s="33"/>
      <c r="O22" s="33"/>
      <c r="P22" s="33"/>
      <c r="Q22" s="33"/>
      <c r="R22" s="33"/>
      <c r="S22" s="33"/>
      <c r="T22" s="33"/>
      <c r="U22" s="33"/>
      <c r="V22" s="33"/>
      <c r="W22" s="33"/>
      <c r="X22" s="33"/>
      <c r="Y22" s="33"/>
      <c r="Z22" s="164"/>
      <c r="AA22" s="35"/>
      <c r="AB22" s="35"/>
    </row>
    <row r="23" spans="1:28" ht="33" customHeight="1">
      <c r="D23" s="38"/>
    </row>
    <row r="24" spans="1:28" ht="33" customHeight="1">
      <c r="A24" s="37" t="s">
        <v>34</v>
      </c>
      <c r="B24" s="71" t="str">
        <f>IF('Names of Bidder'!D35=0, "", 'Names of Bidder'!D35)</f>
        <v/>
      </c>
      <c r="C24" s="34"/>
      <c r="D24" s="38" t="s">
        <v>49</v>
      </c>
      <c r="E24" s="245"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35</v>
      </c>
      <c r="B25" s="245" t="str">
        <f>IF('Names of Bidder'!D36=0, "", 'Names of Bidder'!D36)</f>
        <v/>
      </c>
      <c r="C25" s="34"/>
      <c r="D25" s="38" t="s">
        <v>50</v>
      </c>
      <c r="E25" s="245" t="str">
        <f>IF('Names of Bidder'!D33=0, "", 'Names of Bidder'!D33)</f>
        <v/>
      </c>
      <c r="F25" s="124"/>
      <c r="G25" s="124"/>
      <c r="H25" s="124"/>
      <c r="I25" s="124"/>
      <c r="J25" s="124"/>
      <c r="K25" s="124"/>
      <c r="L25" s="124"/>
      <c r="M25" s="124"/>
      <c r="N25" s="124"/>
      <c r="O25" s="124"/>
      <c r="P25" s="124"/>
      <c r="Q25" s="124"/>
      <c r="R25" s="124"/>
      <c r="S25" s="124"/>
      <c r="T25" s="124"/>
      <c r="U25" s="124"/>
      <c r="V25" s="124"/>
      <c r="W25" s="124"/>
      <c r="X25" s="124"/>
      <c r="Y25" s="124"/>
      <c r="AA25" s="25">
        <f>Basic!B5</f>
        <v>6</v>
      </c>
    </row>
    <row r="26" spans="1:28" ht="33" customHeight="1">
      <c r="C26" s="34"/>
      <c r="D26" s="38"/>
      <c r="F26" s="124"/>
      <c r="G26" s="124"/>
      <c r="H26" s="124"/>
      <c r="I26" s="124"/>
      <c r="J26" s="124"/>
      <c r="K26" s="124"/>
      <c r="L26" s="124"/>
      <c r="M26" s="124"/>
      <c r="N26" s="124"/>
      <c r="O26" s="124"/>
      <c r="P26" s="124"/>
      <c r="Q26" s="124"/>
      <c r="R26" s="124"/>
      <c r="S26" s="124"/>
      <c r="T26" s="124"/>
      <c r="U26" s="124"/>
      <c r="V26" s="124"/>
      <c r="W26" s="124"/>
      <c r="X26" s="124"/>
      <c r="Y26" s="124"/>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oHIeorKqVgx5IBtiad+4QhaWLMBlx2zCrAMSpulE7NPOtLfpNfMuX3ofGi935Hlx8fyQY2bpPxlmYGOqUVy13Q==" saltValue="bbmT2kK4ANIvyIILlHXh2w==" spinCount="100000" sheet="1" objects="1" scenarios="1"/>
  <customSheetViews>
    <customSheetView guid="{271CB310-10A0-48C2-B1DD-ECB38F94B35B}" showPageBreaks="1" showGridLines="0" printArea="1" hiddenColumns="1" view="pageBreakPreview" topLeftCell="A8">
      <selection activeCell="H11" sqref="H11"/>
      <pageMargins left="0" right="0" top="0" bottom="0" header="0" footer="0"/>
      <pageSetup scale="97"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H7" sqref="H7"/>
      <pageMargins left="0" right="0" top="0" bottom="0" header="0" footer="0"/>
      <pageSetup scale="97"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 right="0" top="0" bottom="0" header="0" footer="0"/>
      <pageSetup scale="97"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 right="0" top="0" bottom="0" header="0" footer="0"/>
      <pageSetup scale="97"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 right="0" top="0" bottom="0" header="0" footer="0"/>
      <pageSetup scale="97"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 right="0" top="0" bottom="0" header="0" footer="0"/>
      <pageSetup scale="97"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 right="0" top="0" bottom="0" header="0" footer="0"/>
      <pageSetup scale="97"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 right="0" top="0" bottom="0" header="0" footer="0"/>
      <pageSetup scale="97"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 right="0" top="0" bottom="0" header="0" footer="0"/>
      <pageSetup scale="97"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 right="0" top="0" bottom="0" header="0" footer="0"/>
      <pageSetup scale="97"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1"/>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1"/>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 right="0" top="0" bottom="0" header="0" footer="0"/>
      <pageSetup scale="97" orientation="portrait" r:id="rId22"/>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 right="0" top="0" bottom="0" header="0" footer="0"/>
      <pageSetup scale="97"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7"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 right="0" top="0" bottom="0" header="0" footer="0"/>
      <pageSetup scale="97"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 right="0" top="0" bottom="0" header="0" footer="0"/>
      <pageSetup scale="97" orientation="portrait" r:id="rId27"/>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 right="0" top="0" bottom="0" header="0" footer="0"/>
      <pageSetup scale="97" orientation="portrait" r:id="rId2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 right="0" top="0" bottom="0" header="0" footer="0"/>
      <pageSetup scale="97" orientation="portrait" r:id="rId29"/>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 right="0" top="0" bottom="0" header="0" footer="0"/>
      <pageSetup scale="97"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 right="0" top="0" bottom="0" header="0" footer="0"/>
      <pageSetup scale="97"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 right="0" top="0" bottom="0" header="0" footer="0"/>
      <pageSetup scale="97"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 right="0" top="0" bottom="0" header="0" footer="0"/>
      <pageSetup scale="97"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 right="0" top="0" bottom="0" header="0" footer="0"/>
      <pageSetup scale="97" orientation="portrait" r:id="rId34"/>
      <headerFooter alignWithMargins="0">
        <oddFooter>&amp;R&amp;"Book Antiqua,Bold"&amp;8 Page &amp;P of &amp;N</oddFooter>
      </headerFooter>
    </customSheetView>
    <customSheetView guid="{AA750348-930C-43DE-ADD0-8D60980F5013}" showPageBreaks="1" showGridLines="0" printArea="1" hiddenColumns="1" view="pageBreakPreview" topLeftCell="A8">
      <selection activeCell="H11" sqref="H11"/>
      <pageMargins left="0" right="0" top="0" bottom="0" header="0" footer="0"/>
      <pageSetup scale="97" orientation="portrait" r:id="rId35"/>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7" priority="2" stopIfTrue="1">
      <formula>$Z$2=0</formula>
    </cfRule>
  </conditionalFormatting>
  <conditionalFormatting sqref="A22:E22">
    <cfRule type="expression" dxfId="36" priority="3" stopIfTrue="1">
      <formula>$Z$1="Sole Bidder"</formula>
    </cfRule>
  </conditionalFormatting>
  <conditionalFormatting sqref="A15:XFD20">
    <cfRule type="expression" dxfId="35" priority="1" stopIfTrue="1">
      <formula>$F$8=1</formula>
    </cfRule>
  </conditionalFormatting>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6B676-4EB1-4241-A19C-773404D059C6}">
  <sheetPr>
    <pageSetUpPr fitToPage="1"/>
  </sheetPr>
  <dimension ref="A1:X167"/>
  <sheetViews>
    <sheetView showGridLines="0" showZeros="0" view="pageBreakPreview" topLeftCell="A148" zoomScale="90" zoomScaleNormal="100" zoomScaleSheetLayoutView="90" workbookViewId="0">
      <selection activeCell="B65" sqref="B65:H65"/>
    </sheetView>
  </sheetViews>
  <sheetFormatPr defaultRowHeight="15.75"/>
  <cols>
    <col min="1" max="1" width="14.28515625" style="407" customWidth="1"/>
    <col min="2" max="2" width="13.85546875" style="407" customWidth="1"/>
    <col min="3" max="3" width="11.42578125" style="407" customWidth="1"/>
    <col min="4" max="4" width="27.85546875" style="407" customWidth="1"/>
    <col min="5" max="5" width="14.42578125" style="407" customWidth="1"/>
    <col min="6" max="6" width="21" style="407" customWidth="1"/>
    <col min="7" max="7" width="19.7109375" style="407" customWidth="1"/>
    <col min="8" max="8" width="18" style="407" customWidth="1"/>
    <col min="9" max="9" width="23.140625" style="407" customWidth="1"/>
    <col min="10" max="10" width="10.5703125" style="407" hidden="1" customWidth="1"/>
    <col min="11" max="11" width="10.28515625" style="407" hidden="1" customWidth="1"/>
    <col min="12" max="12" width="11.85546875" style="407" hidden="1" customWidth="1"/>
    <col min="13" max="13" width="34.5703125" style="407" hidden="1" customWidth="1"/>
    <col min="14" max="14" width="10.42578125" style="407" hidden="1" customWidth="1"/>
    <col min="15" max="15" width="11.42578125" style="407" hidden="1" customWidth="1"/>
    <col min="16" max="16" width="10.7109375" style="407" hidden="1" customWidth="1"/>
    <col min="17" max="17" width="13.7109375" style="407" hidden="1" customWidth="1"/>
    <col min="18" max="20" width="0" style="407" hidden="1" customWidth="1"/>
    <col min="21" max="21" width="13.5703125" style="407" hidden="1" customWidth="1"/>
    <col min="22" max="23" width="0" style="407" hidden="1" customWidth="1"/>
    <col min="24" max="24" width="4.7109375" style="407" hidden="1" customWidth="1"/>
    <col min="25" max="256" width="9.140625" style="407"/>
    <col min="257" max="257" width="14.28515625" style="407" customWidth="1"/>
    <col min="258" max="258" width="13.85546875" style="407" customWidth="1"/>
    <col min="259" max="259" width="11.42578125" style="407" customWidth="1"/>
    <col min="260" max="260" width="27.85546875" style="407" customWidth="1"/>
    <col min="261" max="261" width="14.42578125" style="407" customWidth="1"/>
    <col min="262" max="262" width="21" style="407" customWidth="1"/>
    <col min="263" max="263" width="19.7109375" style="407" customWidth="1"/>
    <col min="264" max="264" width="18" style="407" customWidth="1"/>
    <col min="265" max="265" width="23.140625" style="407" customWidth="1"/>
    <col min="266" max="280" width="0" style="407" hidden="1" customWidth="1"/>
    <col min="281" max="512" width="9.140625" style="407"/>
    <col min="513" max="513" width="14.28515625" style="407" customWidth="1"/>
    <col min="514" max="514" width="13.85546875" style="407" customWidth="1"/>
    <col min="515" max="515" width="11.42578125" style="407" customWidth="1"/>
    <col min="516" max="516" width="27.85546875" style="407" customWidth="1"/>
    <col min="517" max="517" width="14.42578125" style="407" customWidth="1"/>
    <col min="518" max="518" width="21" style="407" customWidth="1"/>
    <col min="519" max="519" width="19.7109375" style="407" customWidth="1"/>
    <col min="520" max="520" width="18" style="407" customWidth="1"/>
    <col min="521" max="521" width="23.140625" style="407" customWidth="1"/>
    <col min="522" max="536" width="0" style="407" hidden="1" customWidth="1"/>
    <col min="537" max="768" width="9.140625" style="407"/>
    <col min="769" max="769" width="14.28515625" style="407" customWidth="1"/>
    <col min="770" max="770" width="13.85546875" style="407" customWidth="1"/>
    <col min="771" max="771" width="11.42578125" style="407" customWidth="1"/>
    <col min="772" max="772" width="27.85546875" style="407" customWidth="1"/>
    <col min="773" max="773" width="14.42578125" style="407" customWidth="1"/>
    <col min="774" max="774" width="21" style="407" customWidth="1"/>
    <col min="775" max="775" width="19.7109375" style="407" customWidth="1"/>
    <col min="776" max="776" width="18" style="407" customWidth="1"/>
    <col min="777" max="777" width="23.140625" style="407" customWidth="1"/>
    <col min="778" max="792" width="0" style="407" hidden="1" customWidth="1"/>
    <col min="793" max="1024" width="9.140625" style="407"/>
    <col min="1025" max="1025" width="14.28515625" style="407" customWidth="1"/>
    <col min="1026" max="1026" width="13.85546875" style="407" customWidth="1"/>
    <col min="1027" max="1027" width="11.42578125" style="407" customWidth="1"/>
    <col min="1028" max="1028" width="27.85546875" style="407" customWidth="1"/>
    <col min="1029" max="1029" width="14.42578125" style="407" customWidth="1"/>
    <col min="1030" max="1030" width="21" style="407" customWidth="1"/>
    <col min="1031" max="1031" width="19.7109375" style="407" customWidth="1"/>
    <col min="1032" max="1032" width="18" style="407" customWidth="1"/>
    <col min="1033" max="1033" width="23.140625" style="407" customWidth="1"/>
    <col min="1034" max="1048" width="0" style="407" hidden="1" customWidth="1"/>
    <col min="1049" max="1280" width="9.140625" style="407"/>
    <col min="1281" max="1281" width="14.28515625" style="407" customWidth="1"/>
    <col min="1282" max="1282" width="13.85546875" style="407" customWidth="1"/>
    <col min="1283" max="1283" width="11.42578125" style="407" customWidth="1"/>
    <col min="1284" max="1284" width="27.85546875" style="407" customWidth="1"/>
    <col min="1285" max="1285" width="14.42578125" style="407" customWidth="1"/>
    <col min="1286" max="1286" width="21" style="407" customWidth="1"/>
    <col min="1287" max="1287" width="19.7109375" style="407" customWidth="1"/>
    <col min="1288" max="1288" width="18" style="407" customWidth="1"/>
    <col min="1289" max="1289" width="23.140625" style="407" customWidth="1"/>
    <col min="1290" max="1304" width="0" style="407" hidden="1" customWidth="1"/>
    <col min="1305" max="1536" width="9.140625" style="407"/>
    <col min="1537" max="1537" width="14.28515625" style="407" customWidth="1"/>
    <col min="1538" max="1538" width="13.85546875" style="407" customWidth="1"/>
    <col min="1539" max="1539" width="11.42578125" style="407" customWidth="1"/>
    <col min="1540" max="1540" width="27.85546875" style="407" customWidth="1"/>
    <col min="1541" max="1541" width="14.42578125" style="407" customWidth="1"/>
    <col min="1542" max="1542" width="21" style="407" customWidth="1"/>
    <col min="1543" max="1543" width="19.7109375" style="407" customWidth="1"/>
    <col min="1544" max="1544" width="18" style="407" customWidth="1"/>
    <col min="1545" max="1545" width="23.140625" style="407" customWidth="1"/>
    <col min="1546" max="1560" width="0" style="407" hidden="1" customWidth="1"/>
    <col min="1561" max="1792" width="9.140625" style="407"/>
    <col min="1793" max="1793" width="14.28515625" style="407" customWidth="1"/>
    <col min="1794" max="1794" width="13.85546875" style="407" customWidth="1"/>
    <col min="1795" max="1795" width="11.42578125" style="407" customWidth="1"/>
    <col min="1796" max="1796" width="27.85546875" style="407" customWidth="1"/>
    <col min="1797" max="1797" width="14.42578125" style="407" customWidth="1"/>
    <col min="1798" max="1798" width="21" style="407" customWidth="1"/>
    <col min="1799" max="1799" width="19.7109375" style="407" customWidth="1"/>
    <col min="1800" max="1800" width="18" style="407" customWidth="1"/>
    <col min="1801" max="1801" width="23.140625" style="407" customWidth="1"/>
    <col min="1802" max="1816" width="0" style="407" hidden="1" customWidth="1"/>
    <col min="1817" max="2048" width="9.140625" style="407"/>
    <col min="2049" max="2049" width="14.28515625" style="407" customWidth="1"/>
    <col min="2050" max="2050" width="13.85546875" style="407" customWidth="1"/>
    <col min="2051" max="2051" width="11.42578125" style="407" customWidth="1"/>
    <col min="2052" max="2052" width="27.85546875" style="407" customWidth="1"/>
    <col min="2053" max="2053" width="14.42578125" style="407" customWidth="1"/>
    <col min="2054" max="2054" width="21" style="407" customWidth="1"/>
    <col min="2055" max="2055" width="19.7109375" style="407" customWidth="1"/>
    <col min="2056" max="2056" width="18" style="407" customWidth="1"/>
    <col min="2057" max="2057" width="23.140625" style="407" customWidth="1"/>
    <col min="2058" max="2072" width="0" style="407" hidden="1" customWidth="1"/>
    <col min="2073" max="2304" width="9.140625" style="407"/>
    <col min="2305" max="2305" width="14.28515625" style="407" customWidth="1"/>
    <col min="2306" max="2306" width="13.85546875" style="407" customWidth="1"/>
    <col min="2307" max="2307" width="11.42578125" style="407" customWidth="1"/>
    <col min="2308" max="2308" width="27.85546875" style="407" customWidth="1"/>
    <col min="2309" max="2309" width="14.42578125" style="407" customWidth="1"/>
    <col min="2310" max="2310" width="21" style="407" customWidth="1"/>
    <col min="2311" max="2311" width="19.7109375" style="407" customWidth="1"/>
    <col min="2312" max="2312" width="18" style="407" customWidth="1"/>
    <col min="2313" max="2313" width="23.140625" style="407" customWidth="1"/>
    <col min="2314" max="2328" width="0" style="407" hidden="1" customWidth="1"/>
    <col min="2329" max="2560" width="9.140625" style="407"/>
    <col min="2561" max="2561" width="14.28515625" style="407" customWidth="1"/>
    <col min="2562" max="2562" width="13.85546875" style="407" customWidth="1"/>
    <col min="2563" max="2563" width="11.42578125" style="407" customWidth="1"/>
    <col min="2564" max="2564" width="27.85546875" style="407" customWidth="1"/>
    <col min="2565" max="2565" width="14.42578125" style="407" customWidth="1"/>
    <col min="2566" max="2566" width="21" style="407" customWidth="1"/>
    <col min="2567" max="2567" width="19.7109375" style="407" customWidth="1"/>
    <col min="2568" max="2568" width="18" style="407" customWidth="1"/>
    <col min="2569" max="2569" width="23.140625" style="407" customWidth="1"/>
    <col min="2570" max="2584" width="0" style="407" hidden="1" customWidth="1"/>
    <col min="2585" max="2816" width="9.140625" style="407"/>
    <col min="2817" max="2817" width="14.28515625" style="407" customWidth="1"/>
    <col min="2818" max="2818" width="13.85546875" style="407" customWidth="1"/>
    <col min="2819" max="2819" width="11.42578125" style="407" customWidth="1"/>
    <col min="2820" max="2820" width="27.85546875" style="407" customWidth="1"/>
    <col min="2821" max="2821" width="14.42578125" style="407" customWidth="1"/>
    <col min="2822" max="2822" width="21" style="407" customWidth="1"/>
    <col min="2823" max="2823" width="19.7109375" style="407" customWidth="1"/>
    <col min="2824" max="2824" width="18" style="407" customWidth="1"/>
    <col min="2825" max="2825" width="23.140625" style="407" customWidth="1"/>
    <col min="2826" max="2840" width="0" style="407" hidden="1" customWidth="1"/>
    <col min="2841" max="3072" width="9.140625" style="407"/>
    <col min="3073" max="3073" width="14.28515625" style="407" customWidth="1"/>
    <col min="3074" max="3074" width="13.85546875" style="407" customWidth="1"/>
    <col min="3075" max="3075" width="11.42578125" style="407" customWidth="1"/>
    <col min="3076" max="3076" width="27.85546875" style="407" customWidth="1"/>
    <col min="3077" max="3077" width="14.42578125" style="407" customWidth="1"/>
    <col min="3078" max="3078" width="21" style="407" customWidth="1"/>
    <col min="3079" max="3079" width="19.7109375" style="407" customWidth="1"/>
    <col min="3080" max="3080" width="18" style="407" customWidth="1"/>
    <col min="3081" max="3081" width="23.140625" style="407" customWidth="1"/>
    <col min="3082" max="3096" width="0" style="407" hidden="1" customWidth="1"/>
    <col min="3097" max="3328" width="9.140625" style="407"/>
    <col min="3329" max="3329" width="14.28515625" style="407" customWidth="1"/>
    <col min="3330" max="3330" width="13.85546875" style="407" customWidth="1"/>
    <col min="3331" max="3331" width="11.42578125" style="407" customWidth="1"/>
    <col min="3332" max="3332" width="27.85546875" style="407" customWidth="1"/>
    <col min="3333" max="3333" width="14.42578125" style="407" customWidth="1"/>
    <col min="3334" max="3334" width="21" style="407" customWidth="1"/>
    <col min="3335" max="3335" width="19.7109375" style="407" customWidth="1"/>
    <col min="3336" max="3336" width="18" style="407" customWidth="1"/>
    <col min="3337" max="3337" width="23.140625" style="407" customWidth="1"/>
    <col min="3338" max="3352" width="0" style="407" hidden="1" customWidth="1"/>
    <col min="3353" max="3584" width="9.140625" style="407"/>
    <col min="3585" max="3585" width="14.28515625" style="407" customWidth="1"/>
    <col min="3586" max="3586" width="13.85546875" style="407" customWidth="1"/>
    <col min="3587" max="3587" width="11.42578125" style="407" customWidth="1"/>
    <col min="3588" max="3588" width="27.85546875" style="407" customWidth="1"/>
    <col min="3589" max="3589" width="14.42578125" style="407" customWidth="1"/>
    <col min="3590" max="3590" width="21" style="407" customWidth="1"/>
    <col min="3591" max="3591" width="19.7109375" style="407" customWidth="1"/>
    <col min="3592" max="3592" width="18" style="407" customWidth="1"/>
    <col min="3593" max="3593" width="23.140625" style="407" customWidth="1"/>
    <col min="3594" max="3608" width="0" style="407" hidden="1" customWidth="1"/>
    <col min="3609" max="3840" width="9.140625" style="407"/>
    <col min="3841" max="3841" width="14.28515625" style="407" customWidth="1"/>
    <col min="3842" max="3842" width="13.85546875" style="407" customWidth="1"/>
    <col min="3843" max="3843" width="11.42578125" style="407" customWidth="1"/>
    <col min="3844" max="3844" width="27.85546875" style="407" customWidth="1"/>
    <col min="3845" max="3845" width="14.42578125" style="407" customWidth="1"/>
    <col min="3846" max="3846" width="21" style="407" customWidth="1"/>
    <col min="3847" max="3847" width="19.7109375" style="407" customWidth="1"/>
    <col min="3848" max="3848" width="18" style="407" customWidth="1"/>
    <col min="3849" max="3849" width="23.140625" style="407" customWidth="1"/>
    <col min="3850" max="3864" width="0" style="407" hidden="1" customWidth="1"/>
    <col min="3865" max="4096" width="9.140625" style="407"/>
    <col min="4097" max="4097" width="14.28515625" style="407" customWidth="1"/>
    <col min="4098" max="4098" width="13.85546875" style="407" customWidth="1"/>
    <col min="4099" max="4099" width="11.42578125" style="407" customWidth="1"/>
    <col min="4100" max="4100" width="27.85546875" style="407" customWidth="1"/>
    <col min="4101" max="4101" width="14.42578125" style="407" customWidth="1"/>
    <col min="4102" max="4102" width="21" style="407" customWidth="1"/>
    <col min="4103" max="4103" width="19.7109375" style="407" customWidth="1"/>
    <col min="4104" max="4104" width="18" style="407" customWidth="1"/>
    <col min="4105" max="4105" width="23.140625" style="407" customWidth="1"/>
    <col min="4106" max="4120" width="0" style="407" hidden="1" customWidth="1"/>
    <col min="4121" max="4352" width="9.140625" style="407"/>
    <col min="4353" max="4353" width="14.28515625" style="407" customWidth="1"/>
    <col min="4354" max="4354" width="13.85546875" style="407" customWidth="1"/>
    <col min="4355" max="4355" width="11.42578125" style="407" customWidth="1"/>
    <col min="4356" max="4356" width="27.85546875" style="407" customWidth="1"/>
    <col min="4357" max="4357" width="14.42578125" style="407" customWidth="1"/>
    <col min="4358" max="4358" width="21" style="407" customWidth="1"/>
    <col min="4359" max="4359" width="19.7109375" style="407" customWidth="1"/>
    <col min="4360" max="4360" width="18" style="407" customWidth="1"/>
    <col min="4361" max="4361" width="23.140625" style="407" customWidth="1"/>
    <col min="4362" max="4376" width="0" style="407" hidden="1" customWidth="1"/>
    <col min="4377" max="4608" width="9.140625" style="407"/>
    <col min="4609" max="4609" width="14.28515625" style="407" customWidth="1"/>
    <col min="4610" max="4610" width="13.85546875" style="407" customWidth="1"/>
    <col min="4611" max="4611" width="11.42578125" style="407" customWidth="1"/>
    <col min="4612" max="4612" width="27.85546875" style="407" customWidth="1"/>
    <col min="4613" max="4613" width="14.42578125" style="407" customWidth="1"/>
    <col min="4614" max="4614" width="21" style="407" customWidth="1"/>
    <col min="4615" max="4615" width="19.7109375" style="407" customWidth="1"/>
    <col min="4616" max="4616" width="18" style="407" customWidth="1"/>
    <col min="4617" max="4617" width="23.140625" style="407" customWidth="1"/>
    <col min="4618" max="4632" width="0" style="407" hidden="1" customWidth="1"/>
    <col min="4633" max="4864" width="9.140625" style="407"/>
    <col min="4865" max="4865" width="14.28515625" style="407" customWidth="1"/>
    <col min="4866" max="4866" width="13.85546875" style="407" customWidth="1"/>
    <col min="4867" max="4867" width="11.42578125" style="407" customWidth="1"/>
    <col min="4868" max="4868" width="27.85546875" style="407" customWidth="1"/>
    <col min="4869" max="4869" width="14.42578125" style="407" customWidth="1"/>
    <col min="4870" max="4870" width="21" style="407" customWidth="1"/>
    <col min="4871" max="4871" width="19.7109375" style="407" customWidth="1"/>
    <col min="4872" max="4872" width="18" style="407" customWidth="1"/>
    <col min="4873" max="4873" width="23.140625" style="407" customWidth="1"/>
    <col min="4874" max="4888" width="0" style="407" hidden="1" customWidth="1"/>
    <col min="4889" max="5120" width="9.140625" style="407"/>
    <col min="5121" max="5121" width="14.28515625" style="407" customWidth="1"/>
    <col min="5122" max="5122" width="13.85546875" style="407" customWidth="1"/>
    <col min="5123" max="5123" width="11.42578125" style="407" customWidth="1"/>
    <col min="5124" max="5124" width="27.85546875" style="407" customWidth="1"/>
    <col min="5125" max="5125" width="14.42578125" style="407" customWidth="1"/>
    <col min="5126" max="5126" width="21" style="407" customWidth="1"/>
    <col min="5127" max="5127" width="19.7109375" style="407" customWidth="1"/>
    <col min="5128" max="5128" width="18" style="407" customWidth="1"/>
    <col min="5129" max="5129" width="23.140625" style="407" customWidth="1"/>
    <col min="5130" max="5144" width="0" style="407" hidden="1" customWidth="1"/>
    <col min="5145" max="5376" width="9.140625" style="407"/>
    <col min="5377" max="5377" width="14.28515625" style="407" customWidth="1"/>
    <col min="5378" max="5378" width="13.85546875" style="407" customWidth="1"/>
    <col min="5379" max="5379" width="11.42578125" style="407" customWidth="1"/>
    <col min="5380" max="5380" width="27.85546875" style="407" customWidth="1"/>
    <col min="5381" max="5381" width="14.42578125" style="407" customWidth="1"/>
    <col min="5382" max="5382" width="21" style="407" customWidth="1"/>
    <col min="5383" max="5383" width="19.7109375" style="407" customWidth="1"/>
    <col min="5384" max="5384" width="18" style="407" customWidth="1"/>
    <col min="5385" max="5385" width="23.140625" style="407" customWidth="1"/>
    <col min="5386" max="5400" width="0" style="407" hidden="1" customWidth="1"/>
    <col min="5401" max="5632" width="9.140625" style="407"/>
    <col min="5633" max="5633" width="14.28515625" style="407" customWidth="1"/>
    <col min="5634" max="5634" width="13.85546875" style="407" customWidth="1"/>
    <col min="5635" max="5635" width="11.42578125" style="407" customWidth="1"/>
    <col min="5636" max="5636" width="27.85546875" style="407" customWidth="1"/>
    <col min="5637" max="5637" width="14.42578125" style="407" customWidth="1"/>
    <col min="5638" max="5638" width="21" style="407" customWidth="1"/>
    <col min="5639" max="5639" width="19.7109375" style="407" customWidth="1"/>
    <col min="5640" max="5640" width="18" style="407" customWidth="1"/>
    <col min="5641" max="5641" width="23.140625" style="407" customWidth="1"/>
    <col min="5642" max="5656" width="0" style="407" hidden="1" customWidth="1"/>
    <col min="5657" max="5888" width="9.140625" style="407"/>
    <col min="5889" max="5889" width="14.28515625" style="407" customWidth="1"/>
    <col min="5890" max="5890" width="13.85546875" style="407" customWidth="1"/>
    <col min="5891" max="5891" width="11.42578125" style="407" customWidth="1"/>
    <col min="5892" max="5892" width="27.85546875" style="407" customWidth="1"/>
    <col min="5893" max="5893" width="14.42578125" style="407" customWidth="1"/>
    <col min="5894" max="5894" width="21" style="407" customWidth="1"/>
    <col min="5895" max="5895" width="19.7109375" style="407" customWidth="1"/>
    <col min="5896" max="5896" width="18" style="407" customWidth="1"/>
    <col min="5897" max="5897" width="23.140625" style="407" customWidth="1"/>
    <col min="5898" max="5912" width="0" style="407" hidden="1" customWidth="1"/>
    <col min="5913" max="6144" width="9.140625" style="407"/>
    <col min="6145" max="6145" width="14.28515625" style="407" customWidth="1"/>
    <col min="6146" max="6146" width="13.85546875" style="407" customWidth="1"/>
    <col min="6147" max="6147" width="11.42578125" style="407" customWidth="1"/>
    <col min="6148" max="6148" width="27.85546875" style="407" customWidth="1"/>
    <col min="6149" max="6149" width="14.42578125" style="407" customWidth="1"/>
    <col min="6150" max="6150" width="21" style="407" customWidth="1"/>
    <col min="6151" max="6151" width="19.7109375" style="407" customWidth="1"/>
    <col min="6152" max="6152" width="18" style="407" customWidth="1"/>
    <col min="6153" max="6153" width="23.140625" style="407" customWidth="1"/>
    <col min="6154" max="6168" width="0" style="407" hidden="1" customWidth="1"/>
    <col min="6169" max="6400" width="9.140625" style="407"/>
    <col min="6401" max="6401" width="14.28515625" style="407" customWidth="1"/>
    <col min="6402" max="6402" width="13.85546875" style="407" customWidth="1"/>
    <col min="6403" max="6403" width="11.42578125" style="407" customWidth="1"/>
    <col min="6404" max="6404" width="27.85546875" style="407" customWidth="1"/>
    <col min="6405" max="6405" width="14.42578125" style="407" customWidth="1"/>
    <col min="6406" max="6406" width="21" style="407" customWidth="1"/>
    <col min="6407" max="6407" width="19.7109375" style="407" customWidth="1"/>
    <col min="6408" max="6408" width="18" style="407" customWidth="1"/>
    <col min="6409" max="6409" width="23.140625" style="407" customWidth="1"/>
    <col min="6410" max="6424" width="0" style="407" hidden="1" customWidth="1"/>
    <col min="6425" max="6656" width="9.140625" style="407"/>
    <col min="6657" max="6657" width="14.28515625" style="407" customWidth="1"/>
    <col min="6658" max="6658" width="13.85546875" style="407" customWidth="1"/>
    <col min="6659" max="6659" width="11.42578125" style="407" customWidth="1"/>
    <col min="6660" max="6660" width="27.85546875" style="407" customWidth="1"/>
    <col min="6661" max="6661" width="14.42578125" style="407" customWidth="1"/>
    <col min="6662" max="6662" width="21" style="407" customWidth="1"/>
    <col min="6663" max="6663" width="19.7109375" style="407" customWidth="1"/>
    <col min="6664" max="6664" width="18" style="407" customWidth="1"/>
    <col min="6665" max="6665" width="23.140625" style="407" customWidth="1"/>
    <col min="6666" max="6680" width="0" style="407" hidden="1" customWidth="1"/>
    <col min="6681" max="6912" width="9.140625" style="407"/>
    <col min="6913" max="6913" width="14.28515625" style="407" customWidth="1"/>
    <col min="6914" max="6914" width="13.85546875" style="407" customWidth="1"/>
    <col min="6915" max="6915" width="11.42578125" style="407" customWidth="1"/>
    <col min="6916" max="6916" width="27.85546875" style="407" customWidth="1"/>
    <col min="6917" max="6917" width="14.42578125" style="407" customWidth="1"/>
    <col min="6918" max="6918" width="21" style="407" customWidth="1"/>
    <col min="6919" max="6919" width="19.7109375" style="407" customWidth="1"/>
    <col min="6920" max="6920" width="18" style="407" customWidth="1"/>
    <col min="6921" max="6921" width="23.140625" style="407" customWidth="1"/>
    <col min="6922" max="6936" width="0" style="407" hidden="1" customWidth="1"/>
    <col min="6937" max="7168" width="9.140625" style="407"/>
    <col min="7169" max="7169" width="14.28515625" style="407" customWidth="1"/>
    <col min="7170" max="7170" width="13.85546875" style="407" customWidth="1"/>
    <col min="7171" max="7171" width="11.42578125" style="407" customWidth="1"/>
    <col min="7172" max="7172" width="27.85546875" style="407" customWidth="1"/>
    <col min="7173" max="7173" width="14.42578125" style="407" customWidth="1"/>
    <col min="7174" max="7174" width="21" style="407" customWidth="1"/>
    <col min="7175" max="7175" width="19.7109375" style="407" customWidth="1"/>
    <col min="7176" max="7176" width="18" style="407" customWidth="1"/>
    <col min="7177" max="7177" width="23.140625" style="407" customWidth="1"/>
    <col min="7178" max="7192" width="0" style="407" hidden="1" customWidth="1"/>
    <col min="7193" max="7424" width="9.140625" style="407"/>
    <col min="7425" max="7425" width="14.28515625" style="407" customWidth="1"/>
    <col min="7426" max="7426" width="13.85546875" style="407" customWidth="1"/>
    <col min="7427" max="7427" width="11.42578125" style="407" customWidth="1"/>
    <col min="7428" max="7428" width="27.85546875" style="407" customWidth="1"/>
    <col min="7429" max="7429" width="14.42578125" style="407" customWidth="1"/>
    <col min="7430" max="7430" width="21" style="407" customWidth="1"/>
    <col min="7431" max="7431" width="19.7109375" style="407" customWidth="1"/>
    <col min="7432" max="7432" width="18" style="407" customWidth="1"/>
    <col min="7433" max="7433" width="23.140625" style="407" customWidth="1"/>
    <col min="7434" max="7448" width="0" style="407" hidden="1" customWidth="1"/>
    <col min="7449" max="7680" width="9.140625" style="407"/>
    <col min="7681" max="7681" width="14.28515625" style="407" customWidth="1"/>
    <col min="7682" max="7682" width="13.85546875" style="407" customWidth="1"/>
    <col min="7683" max="7683" width="11.42578125" style="407" customWidth="1"/>
    <col min="7684" max="7684" width="27.85546875" style="407" customWidth="1"/>
    <col min="7685" max="7685" width="14.42578125" style="407" customWidth="1"/>
    <col min="7686" max="7686" width="21" style="407" customWidth="1"/>
    <col min="7687" max="7687" width="19.7109375" style="407" customWidth="1"/>
    <col min="7688" max="7688" width="18" style="407" customWidth="1"/>
    <col min="7689" max="7689" width="23.140625" style="407" customWidth="1"/>
    <col min="7690" max="7704" width="0" style="407" hidden="1" customWidth="1"/>
    <col min="7705" max="7936" width="9.140625" style="407"/>
    <col min="7937" max="7937" width="14.28515625" style="407" customWidth="1"/>
    <col min="7938" max="7938" width="13.85546875" style="407" customWidth="1"/>
    <col min="7939" max="7939" width="11.42578125" style="407" customWidth="1"/>
    <col min="7940" max="7940" width="27.85546875" style="407" customWidth="1"/>
    <col min="7941" max="7941" width="14.42578125" style="407" customWidth="1"/>
    <col min="7942" max="7942" width="21" style="407" customWidth="1"/>
    <col min="7943" max="7943" width="19.7109375" style="407" customWidth="1"/>
    <col min="7944" max="7944" width="18" style="407" customWidth="1"/>
    <col min="7945" max="7945" width="23.140625" style="407" customWidth="1"/>
    <col min="7946" max="7960" width="0" style="407" hidden="1" customWidth="1"/>
    <col min="7961" max="8192" width="9.140625" style="407"/>
    <col min="8193" max="8193" width="14.28515625" style="407" customWidth="1"/>
    <col min="8194" max="8194" width="13.85546875" style="407" customWidth="1"/>
    <col min="8195" max="8195" width="11.42578125" style="407" customWidth="1"/>
    <col min="8196" max="8196" width="27.85546875" style="407" customWidth="1"/>
    <col min="8197" max="8197" width="14.42578125" style="407" customWidth="1"/>
    <col min="8198" max="8198" width="21" style="407" customWidth="1"/>
    <col min="8199" max="8199" width="19.7109375" style="407" customWidth="1"/>
    <col min="8200" max="8200" width="18" style="407" customWidth="1"/>
    <col min="8201" max="8201" width="23.140625" style="407" customWidth="1"/>
    <col min="8202" max="8216" width="0" style="407" hidden="1" customWidth="1"/>
    <col min="8217" max="8448" width="9.140625" style="407"/>
    <col min="8449" max="8449" width="14.28515625" style="407" customWidth="1"/>
    <col min="8450" max="8450" width="13.85546875" style="407" customWidth="1"/>
    <col min="8451" max="8451" width="11.42578125" style="407" customWidth="1"/>
    <col min="8452" max="8452" width="27.85546875" style="407" customWidth="1"/>
    <col min="8453" max="8453" width="14.42578125" style="407" customWidth="1"/>
    <col min="8454" max="8454" width="21" style="407" customWidth="1"/>
    <col min="8455" max="8455" width="19.7109375" style="407" customWidth="1"/>
    <col min="8456" max="8456" width="18" style="407" customWidth="1"/>
    <col min="8457" max="8457" width="23.140625" style="407" customWidth="1"/>
    <col min="8458" max="8472" width="0" style="407" hidden="1" customWidth="1"/>
    <col min="8473" max="8704" width="9.140625" style="407"/>
    <col min="8705" max="8705" width="14.28515625" style="407" customWidth="1"/>
    <col min="8706" max="8706" width="13.85546875" style="407" customWidth="1"/>
    <col min="8707" max="8707" width="11.42578125" style="407" customWidth="1"/>
    <col min="8708" max="8708" width="27.85546875" style="407" customWidth="1"/>
    <col min="8709" max="8709" width="14.42578125" style="407" customWidth="1"/>
    <col min="8710" max="8710" width="21" style="407" customWidth="1"/>
    <col min="8711" max="8711" width="19.7109375" style="407" customWidth="1"/>
    <col min="8712" max="8712" width="18" style="407" customWidth="1"/>
    <col min="8713" max="8713" width="23.140625" style="407" customWidth="1"/>
    <col min="8714" max="8728" width="0" style="407" hidden="1" customWidth="1"/>
    <col min="8729" max="8960" width="9.140625" style="407"/>
    <col min="8961" max="8961" width="14.28515625" style="407" customWidth="1"/>
    <col min="8962" max="8962" width="13.85546875" style="407" customWidth="1"/>
    <col min="8963" max="8963" width="11.42578125" style="407" customWidth="1"/>
    <col min="8964" max="8964" width="27.85546875" style="407" customWidth="1"/>
    <col min="8965" max="8965" width="14.42578125" style="407" customWidth="1"/>
    <col min="8966" max="8966" width="21" style="407" customWidth="1"/>
    <col min="8967" max="8967" width="19.7109375" style="407" customWidth="1"/>
    <col min="8968" max="8968" width="18" style="407" customWidth="1"/>
    <col min="8969" max="8969" width="23.140625" style="407" customWidth="1"/>
    <col min="8970" max="8984" width="0" style="407" hidden="1" customWidth="1"/>
    <col min="8985" max="9216" width="9.140625" style="407"/>
    <col min="9217" max="9217" width="14.28515625" style="407" customWidth="1"/>
    <col min="9218" max="9218" width="13.85546875" style="407" customWidth="1"/>
    <col min="9219" max="9219" width="11.42578125" style="407" customWidth="1"/>
    <col min="9220" max="9220" width="27.85546875" style="407" customWidth="1"/>
    <col min="9221" max="9221" width="14.42578125" style="407" customWidth="1"/>
    <col min="9222" max="9222" width="21" style="407" customWidth="1"/>
    <col min="9223" max="9223" width="19.7109375" style="407" customWidth="1"/>
    <col min="9224" max="9224" width="18" style="407" customWidth="1"/>
    <col min="9225" max="9225" width="23.140625" style="407" customWidth="1"/>
    <col min="9226" max="9240" width="0" style="407" hidden="1" customWidth="1"/>
    <col min="9241" max="9472" width="9.140625" style="407"/>
    <col min="9473" max="9473" width="14.28515625" style="407" customWidth="1"/>
    <col min="9474" max="9474" width="13.85546875" style="407" customWidth="1"/>
    <col min="9475" max="9475" width="11.42578125" style="407" customWidth="1"/>
    <col min="9476" max="9476" width="27.85546875" style="407" customWidth="1"/>
    <col min="9477" max="9477" width="14.42578125" style="407" customWidth="1"/>
    <col min="9478" max="9478" width="21" style="407" customWidth="1"/>
    <col min="9479" max="9479" width="19.7109375" style="407" customWidth="1"/>
    <col min="9480" max="9480" width="18" style="407" customWidth="1"/>
    <col min="9481" max="9481" width="23.140625" style="407" customWidth="1"/>
    <col min="9482" max="9496" width="0" style="407" hidden="1" customWidth="1"/>
    <col min="9497" max="9728" width="9.140625" style="407"/>
    <col min="9729" max="9729" width="14.28515625" style="407" customWidth="1"/>
    <col min="9730" max="9730" width="13.85546875" style="407" customWidth="1"/>
    <col min="9731" max="9731" width="11.42578125" style="407" customWidth="1"/>
    <col min="9732" max="9732" width="27.85546875" style="407" customWidth="1"/>
    <col min="9733" max="9733" width="14.42578125" style="407" customWidth="1"/>
    <col min="9734" max="9734" width="21" style="407" customWidth="1"/>
    <col min="9735" max="9735" width="19.7109375" style="407" customWidth="1"/>
    <col min="9736" max="9736" width="18" style="407" customWidth="1"/>
    <col min="9737" max="9737" width="23.140625" style="407" customWidth="1"/>
    <col min="9738" max="9752" width="0" style="407" hidden="1" customWidth="1"/>
    <col min="9753" max="9984" width="9.140625" style="407"/>
    <col min="9985" max="9985" width="14.28515625" style="407" customWidth="1"/>
    <col min="9986" max="9986" width="13.85546875" style="407" customWidth="1"/>
    <col min="9987" max="9987" width="11.42578125" style="407" customWidth="1"/>
    <col min="9988" max="9988" width="27.85546875" style="407" customWidth="1"/>
    <col min="9989" max="9989" width="14.42578125" style="407" customWidth="1"/>
    <col min="9990" max="9990" width="21" style="407" customWidth="1"/>
    <col min="9991" max="9991" width="19.7109375" style="407" customWidth="1"/>
    <col min="9992" max="9992" width="18" style="407" customWidth="1"/>
    <col min="9993" max="9993" width="23.140625" style="407" customWidth="1"/>
    <col min="9994" max="10008" width="0" style="407" hidden="1" customWidth="1"/>
    <col min="10009" max="10240" width="9.140625" style="407"/>
    <col min="10241" max="10241" width="14.28515625" style="407" customWidth="1"/>
    <col min="10242" max="10242" width="13.85546875" style="407" customWidth="1"/>
    <col min="10243" max="10243" width="11.42578125" style="407" customWidth="1"/>
    <col min="10244" max="10244" width="27.85546875" style="407" customWidth="1"/>
    <col min="10245" max="10245" width="14.42578125" style="407" customWidth="1"/>
    <col min="10246" max="10246" width="21" style="407" customWidth="1"/>
    <col min="10247" max="10247" width="19.7109375" style="407" customWidth="1"/>
    <col min="10248" max="10248" width="18" style="407" customWidth="1"/>
    <col min="10249" max="10249" width="23.140625" style="407" customWidth="1"/>
    <col min="10250" max="10264" width="0" style="407" hidden="1" customWidth="1"/>
    <col min="10265" max="10496" width="9.140625" style="407"/>
    <col min="10497" max="10497" width="14.28515625" style="407" customWidth="1"/>
    <col min="10498" max="10498" width="13.85546875" style="407" customWidth="1"/>
    <col min="10499" max="10499" width="11.42578125" style="407" customWidth="1"/>
    <col min="10500" max="10500" width="27.85546875" style="407" customWidth="1"/>
    <col min="10501" max="10501" width="14.42578125" style="407" customWidth="1"/>
    <col min="10502" max="10502" width="21" style="407" customWidth="1"/>
    <col min="10503" max="10503" width="19.7109375" style="407" customWidth="1"/>
    <col min="10504" max="10504" width="18" style="407" customWidth="1"/>
    <col min="10505" max="10505" width="23.140625" style="407" customWidth="1"/>
    <col min="10506" max="10520" width="0" style="407" hidden="1" customWidth="1"/>
    <col min="10521" max="10752" width="9.140625" style="407"/>
    <col min="10753" max="10753" width="14.28515625" style="407" customWidth="1"/>
    <col min="10754" max="10754" width="13.85546875" style="407" customWidth="1"/>
    <col min="10755" max="10755" width="11.42578125" style="407" customWidth="1"/>
    <col min="10756" max="10756" width="27.85546875" style="407" customWidth="1"/>
    <col min="10757" max="10757" width="14.42578125" style="407" customWidth="1"/>
    <col min="10758" max="10758" width="21" style="407" customWidth="1"/>
    <col min="10759" max="10759" width="19.7109375" style="407" customWidth="1"/>
    <col min="10760" max="10760" width="18" style="407" customWidth="1"/>
    <col min="10761" max="10761" width="23.140625" style="407" customWidth="1"/>
    <col min="10762" max="10776" width="0" style="407" hidden="1" customWidth="1"/>
    <col min="10777" max="11008" width="9.140625" style="407"/>
    <col min="11009" max="11009" width="14.28515625" style="407" customWidth="1"/>
    <col min="11010" max="11010" width="13.85546875" style="407" customWidth="1"/>
    <col min="11011" max="11011" width="11.42578125" style="407" customWidth="1"/>
    <col min="11012" max="11012" width="27.85546875" style="407" customWidth="1"/>
    <col min="11013" max="11013" width="14.42578125" style="407" customWidth="1"/>
    <col min="11014" max="11014" width="21" style="407" customWidth="1"/>
    <col min="11015" max="11015" width="19.7109375" style="407" customWidth="1"/>
    <col min="11016" max="11016" width="18" style="407" customWidth="1"/>
    <col min="11017" max="11017" width="23.140625" style="407" customWidth="1"/>
    <col min="11018" max="11032" width="0" style="407" hidden="1" customWidth="1"/>
    <col min="11033" max="11264" width="9.140625" style="407"/>
    <col min="11265" max="11265" width="14.28515625" style="407" customWidth="1"/>
    <col min="11266" max="11266" width="13.85546875" style="407" customWidth="1"/>
    <col min="11267" max="11267" width="11.42578125" style="407" customWidth="1"/>
    <col min="11268" max="11268" width="27.85546875" style="407" customWidth="1"/>
    <col min="11269" max="11269" width="14.42578125" style="407" customWidth="1"/>
    <col min="11270" max="11270" width="21" style="407" customWidth="1"/>
    <col min="11271" max="11271" width="19.7109375" style="407" customWidth="1"/>
    <col min="11272" max="11272" width="18" style="407" customWidth="1"/>
    <col min="11273" max="11273" width="23.140625" style="407" customWidth="1"/>
    <col min="11274" max="11288" width="0" style="407" hidden="1" customWidth="1"/>
    <col min="11289" max="11520" width="9.140625" style="407"/>
    <col min="11521" max="11521" width="14.28515625" style="407" customWidth="1"/>
    <col min="11522" max="11522" width="13.85546875" style="407" customWidth="1"/>
    <col min="11523" max="11523" width="11.42578125" style="407" customWidth="1"/>
    <col min="11524" max="11524" width="27.85546875" style="407" customWidth="1"/>
    <col min="11525" max="11525" width="14.42578125" style="407" customWidth="1"/>
    <col min="11526" max="11526" width="21" style="407" customWidth="1"/>
    <col min="11527" max="11527" width="19.7109375" style="407" customWidth="1"/>
    <col min="11528" max="11528" width="18" style="407" customWidth="1"/>
    <col min="11529" max="11529" width="23.140625" style="407" customWidth="1"/>
    <col min="11530" max="11544" width="0" style="407" hidden="1" customWidth="1"/>
    <col min="11545" max="11776" width="9.140625" style="407"/>
    <col min="11777" max="11777" width="14.28515625" style="407" customWidth="1"/>
    <col min="11778" max="11778" width="13.85546875" style="407" customWidth="1"/>
    <col min="11779" max="11779" width="11.42578125" style="407" customWidth="1"/>
    <col min="11780" max="11780" width="27.85546875" style="407" customWidth="1"/>
    <col min="11781" max="11781" width="14.42578125" style="407" customWidth="1"/>
    <col min="11782" max="11782" width="21" style="407" customWidth="1"/>
    <col min="11783" max="11783" width="19.7109375" style="407" customWidth="1"/>
    <col min="11784" max="11784" width="18" style="407" customWidth="1"/>
    <col min="11785" max="11785" width="23.140625" style="407" customWidth="1"/>
    <col min="11786" max="11800" width="0" style="407" hidden="1" customWidth="1"/>
    <col min="11801" max="12032" width="9.140625" style="407"/>
    <col min="12033" max="12033" width="14.28515625" style="407" customWidth="1"/>
    <col min="12034" max="12034" width="13.85546875" style="407" customWidth="1"/>
    <col min="12035" max="12035" width="11.42578125" style="407" customWidth="1"/>
    <col min="12036" max="12036" width="27.85546875" style="407" customWidth="1"/>
    <col min="12037" max="12037" width="14.42578125" style="407" customWidth="1"/>
    <col min="12038" max="12038" width="21" style="407" customWidth="1"/>
    <col min="12039" max="12039" width="19.7109375" style="407" customWidth="1"/>
    <col min="12040" max="12040" width="18" style="407" customWidth="1"/>
    <col min="12041" max="12041" width="23.140625" style="407" customWidth="1"/>
    <col min="12042" max="12056" width="0" style="407" hidden="1" customWidth="1"/>
    <col min="12057" max="12288" width="9.140625" style="407"/>
    <col min="12289" max="12289" width="14.28515625" style="407" customWidth="1"/>
    <col min="12290" max="12290" width="13.85546875" style="407" customWidth="1"/>
    <col min="12291" max="12291" width="11.42578125" style="407" customWidth="1"/>
    <col min="12292" max="12292" width="27.85546875" style="407" customWidth="1"/>
    <col min="12293" max="12293" width="14.42578125" style="407" customWidth="1"/>
    <col min="12294" max="12294" width="21" style="407" customWidth="1"/>
    <col min="12295" max="12295" width="19.7109375" style="407" customWidth="1"/>
    <col min="12296" max="12296" width="18" style="407" customWidth="1"/>
    <col min="12297" max="12297" width="23.140625" style="407" customWidth="1"/>
    <col min="12298" max="12312" width="0" style="407" hidden="1" customWidth="1"/>
    <col min="12313" max="12544" width="9.140625" style="407"/>
    <col min="12545" max="12545" width="14.28515625" style="407" customWidth="1"/>
    <col min="12546" max="12546" width="13.85546875" style="407" customWidth="1"/>
    <col min="12547" max="12547" width="11.42578125" style="407" customWidth="1"/>
    <col min="12548" max="12548" width="27.85546875" style="407" customWidth="1"/>
    <col min="12549" max="12549" width="14.42578125" style="407" customWidth="1"/>
    <col min="12550" max="12550" width="21" style="407" customWidth="1"/>
    <col min="12551" max="12551" width="19.7109375" style="407" customWidth="1"/>
    <col min="12552" max="12552" width="18" style="407" customWidth="1"/>
    <col min="12553" max="12553" width="23.140625" style="407" customWidth="1"/>
    <col min="12554" max="12568" width="0" style="407" hidden="1" customWidth="1"/>
    <col min="12569" max="12800" width="9.140625" style="407"/>
    <col min="12801" max="12801" width="14.28515625" style="407" customWidth="1"/>
    <col min="12802" max="12802" width="13.85546875" style="407" customWidth="1"/>
    <col min="12803" max="12803" width="11.42578125" style="407" customWidth="1"/>
    <col min="12804" max="12804" width="27.85546875" style="407" customWidth="1"/>
    <col min="12805" max="12805" width="14.42578125" style="407" customWidth="1"/>
    <col min="12806" max="12806" width="21" style="407" customWidth="1"/>
    <col min="12807" max="12807" width="19.7109375" style="407" customWidth="1"/>
    <col min="12808" max="12808" width="18" style="407" customWidth="1"/>
    <col min="12809" max="12809" width="23.140625" style="407" customWidth="1"/>
    <col min="12810" max="12824" width="0" style="407" hidden="1" customWidth="1"/>
    <col min="12825" max="13056" width="9.140625" style="407"/>
    <col min="13057" max="13057" width="14.28515625" style="407" customWidth="1"/>
    <col min="13058" max="13058" width="13.85546875" style="407" customWidth="1"/>
    <col min="13059" max="13059" width="11.42578125" style="407" customWidth="1"/>
    <col min="13060" max="13060" width="27.85546875" style="407" customWidth="1"/>
    <col min="13061" max="13061" width="14.42578125" style="407" customWidth="1"/>
    <col min="13062" max="13062" width="21" style="407" customWidth="1"/>
    <col min="13063" max="13063" width="19.7109375" style="407" customWidth="1"/>
    <col min="13064" max="13064" width="18" style="407" customWidth="1"/>
    <col min="13065" max="13065" width="23.140625" style="407" customWidth="1"/>
    <col min="13066" max="13080" width="0" style="407" hidden="1" customWidth="1"/>
    <col min="13081" max="13312" width="9.140625" style="407"/>
    <col min="13313" max="13313" width="14.28515625" style="407" customWidth="1"/>
    <col min="13314" max="13314" width="13.85546875" style="407" customWidth="1"/>
    <col min="13315" max="13315" width="11.42578125" style="407" customWidth="1"/>
    <col min="13316" max="13316" width="27.85546875" style="407" customWidth="1"/>
    <col min="13317" max="13317" width="14.42578125" style="407" customWidth="1"/>
    <col min="13318" max="13318" width="21" style="407" customWidth="1"/>
    <col min="13319" max="13319" width="19.7109375" style="407" customWidth="1"/>
    <col min="13320" max="13320" width="18" style="407" customWidth="1"/>
    <col min="13321" max="13321" width="23.140625" style="407" customWidth="1"/>
    <col min="13322" max="13336" width="0" style="407" hidden="1" customWidth="1"/>
    <col min="13337" max="13568" width="9.140625" style="407"/>
    <col min="13569" max="13569" width="14.28515625" style="407" customWidth="1"/>
    <col min="13570" max="13570" width="13.85546875" style="407" customWidth="1"/>
    <col min="13571" max="13571" width="11.42578125" style="407" customWidth="1"/>
    <col min="13572" max="13572" width="27.85546875" style="407" customWidth="1"/>
    <col min="13573" max="13573" width="14.42578125" style="407" customWidth="1"/>
    <col min="13574" max="13574" width="21" style="407" customWidth="1"/>
    <col min="13575" max="13575" width="19.7109375" style="407" customWidth="1"/>
    <col min="13576" max="13576" width="18" style="407" customWidth="1"/>
    <col min="13577" max="13577" width="23.140625" style="407" customWidth="1"/>
    <col min="13578" max="13592" width="0" style="407" hidden="1" customWidth="1"/>
    <col min="13593" max="13824" width="9.140625" style="407"/>
    <col min="13825" max="13825" width="14.28515625" style="407" customWidth="1"/>
    <col min="13826" max="13826" width="13.85546875" style="407" customWidth="1"/>
    <col min="13827" max="13827" width="11.42578125" style="407" customWidth="1"/>
    <col min="13828" max="13828" width="27.85546875" style="407" customWidth="1"/>
    <col min="13829" max="13829" width="14.42578125" style="407" customWidth="1"/>
    <col min="13830" max="13830" width="21" style="407" customWidth="1"/>
    <col min="13831" max="13831" width="19.7109375" style="407" customWidth="1"/>
    <col min="13832" max="13832" width="18" style="407" customWidth="1"/>
    <col min="13833" max="13833" width="23.140625" style="407" customWidth="1"/>
    <col min="13834" max="13848" width="0" style="407" hidden="1" customWidth="1"/>
    <col min="13849" max="14080" width="9.140625" style="407"/>
    <col min="14081" max="14081" width="14.28515625" style="407" customWidth="1"/>
    <col min="14082" max="14082" width="13.85546875" style="407" customWidth="1"/>
    <col min="14083" max="14083" width="11.42578125" style="407" customWidth="1"/>
    <col min="14084" max="14084" width="27.85546875" style="407" customWidth="1"/>
    <col min="14085" max="14085" width="14.42578125" style="407" customWidth="1"/>
    <col min="14086" max="14086" width="21" style="407" customWidth="1"/>
    <col min="14087" max="14087" width="19.7109375" style="407" customWidth="1"/>
    <col min="14088" max="14088" width="18" style="407" customWidth="1"/>
    <col min="14089" max="14089" width="23.140625" style="407" customWidth="1"/>
    <col min="14090" max="14104" width="0" style="407" hidden="1" customWidth="1"/>
    <col min="14105" max="14336" width="9.140625" style="407"/>
    <col min="14337" max="14337" width="14.28515625" style="407" customWidth="1"/>
    <col min="14338" max="14338" width="13.85546875" style="407" customWidth="1"/>
    <col min="14339" max="14339" width="11.42578125" style="407" customWidth="1"/>
    <col min="14340" max="14340" width="27.85546875" style="407" customWidth="1"/>
    <col min="14341" max="14341" width="14.42578125" style="407" customWidth="1"/>
    <col min="14342" max="14342" width="21" style="407" customWidth="1"/>
    <col min="14343" max="14343" width="19.7109375" style="407" customWidth="1"/>
    <col min="14344" max="14344" width="18" style="407" customWidth="1"/>
    <col min="14345" max="14345" width="23.140625" style="407" customWidth="1"/>
    <col min="14346" max="14360" width="0" style="407" hidden="1" customWidth="1"/>
    <col min="14361" max="14592" width="9.140625" style="407"/>
    <col min="14593" max="14593" width="14.28515625" style="407" customWidth="1"/>
    <col min="14594" max="14594" width="13.85546875" style="407" customWidth="1"/>
    <col min="14595" max="14595" width="11.42578125" style="407" customWidth="1"/>
    <col min="14596" max="14596" width="27.85546875" style="407" customWidth="1"/>
    <col min="14597" max="14597" width="14.42578125" style="407" customWidth="1"/>
    <col min="14598" max="14598" width="21" style="407" customWidth="1"/>
    <col min="14599" max="14599" width="19.7109375" style="407" customWidth="1"/>
    <col min="14600" max="14600" width="18" style="407" customWidth="1"/>
    <col min="14601" max="14601" width="23.140625" style="407" customWidth="1"/>
    <col min="14602" max="14616" width="0" style="407" hidden="1" customWidth="1"/>
    <col min="14617" max="14848" width="9.140625" style="407"/>
    <col min="14849" max="14849" width="14.28515625" style="407" customWidth="1"/>
    <col min="14850" max="14850" width="13.85546875" style="407" customWidth="1"/>
    <col min="14851" max="14851" width="11.42578125" style="407" customWidth="1"/>
    <col min="14852" max="14852" width="27.85546875" style="407" customWidth="1"/>
    <col min="14853" max="14853" width="14.42578125" style="407" customWidth="1"/>
    <col min="14854" max="14854" width="21" style="407" customWidth="1"/>
    <col min="14855" max="14855" width="19.7109375" style="407" customWidth="1"/>
    <col min="14856" max="14856" width="18" style="407" customWidth="1"/>
    <col min="14857" max="14857" width="23.140625" style="407" customWidth="1"/>
    <col min="14858" max="14872" width="0" style="407" hidden="1" customWidth="1"/>
    <col min="14873" max="15104" width="9.140625" style="407"/>
    <col min="15105" max="15105" width="14.28515625" style="407" customWidth="1"/>
    <col min="15106" max="15106" width="13.85546875" style="407" customWidth="1"/>
    <col min="15107" max="15107" width="11.42578125" style="407" customWidth="1"/>
    <col min="15108" max="15108" width="27.85546875" style="407" customWidth="1"/>
    <col min="15109" max="15109" width="14.42578125" style="407" customWidth="1"/>
    <col min="15110" max="15110" width="21" style="407" customWidth="1"/>
    <col min="15111" max="15111" width="19.7109375" style="407" customWidth="1"/>
    <col min="15112" max="15112" width="18" style="407" customWidth="1"/>
    <col min="15113" max="15113" width="23.140625" style="407" customWidth="1"/>
    <col min="15114" max="15128" width="0" style="407" hidden="1" customWidth="1"/>
    <col min="15129" max="15360" width="9.140625" style="407"/>
    <col min="15361" max="15361" width="14.28515625" style="407" customWidth="1"/>
    <col min="15362" max="15362" width="13.85546875" style="407" customWidth="1"/>
    <col min="15363" max="15363" width="11.42578125" style="407" customWidth="1"/>
    <col min="15364" max="15364" width="27.85546875" style="407" customWidth="1"/>
    <col min="15365" max="15365" width="14.42578125" style="407" customWidth="1"/>
    <col min="15366" max="15366" width="21" style="407" customWidth="1"/>
    <col min="15367" max="15367" width="19.7109375" style="407" customWidth="1"/>
    <col min="15368" max="15368" width="18" style="407" customWidth="1"/>
    <col min="15369" max="15369" width="23.140625" style="407" customWidth="1"/>
    <col min="15370" max="15384" width="0" style="407" hidden="1" customWidth="1"/>
    <col min="15385" max="15616" width="9.140625" style="407"/>
    <col min="15617" max="15617" width="14.28515625" style="407" customWidth="1"/>
    <col min="15618" max="15618" width="13.85546875" style="407" customWidth="1"/>
    <col min="15619" max="15619" width="11.42578125" style="407" customWidth="1"/>
    <col min="15620" max="15620" width="27.85546875" style="407" customWidth="1"/>
    <col min="15621" max="15621" width="14.42578125" style="407" customWidth="1"/>
    <col min="15622" max="15622" width="21" style="407" customWidth="1"/>
    <col min="15623" max="15623" width="19.7109375" style="407" customWidth="1"/>
    <col min="15624" max="15624" width="18" style="407" customWidth="1"/>
    <col min="15625" max="15625" width="23.140625" style="407" customWidth="1"/>
    <col min="15626" max="15640" width="0" style="407" hidden="1" customWidth="1"/>
    <col min="15641" max="15872" width="9.140625" style="407"/>
    <col min="15873" max="15873" width="14.28515625" style="407" customWidth="1"/>
    <col min="15874" max="15874" width="13.85546875" style="407" customWidth="1"/>
    <col min="15875" max="15875" width="11.42578125" style="407" customWidth="1"/>
    <col min="15876" max="15876" width="27.85546875" style="407" customWidth="1"/>
    <col min="15877" max="15877" width="14.42578125" style="407" customWidth="1"/>
    <col min="15878" max="15878" width="21" style="407" customWidth="1"/>
    <col min="15879" max="15879" width="19.7109375" style="407" customWidth="1"/>
    <col min="15880" max="15880" width="18" style="407" customWidth="1"/>
    <col min="15881" max="15881" width="23.140625" style="407" customWidth="1"/>
    <col min="15882" max="15896" width="0" style="407" hidden="1" customWidth="1"/>
    <col min="15897" max="16128" width="9.140625" style="407"/>
    <col min="16129" max="16129" width="14.28515625" style="407" customWidth="1"/>
    <col min="16130" max="16130" width="13.85546875" style="407" customWidth="1"/>
    <col min="16131" max="16131" width="11.42578125" style="407" customWidth="1"/>
    <col min="16132" max="16132" width="27.85546875" style="407" customWidth="1"/>
    <col min="16133" max="16133" width="14.42578125" style="407" customWidth="1"/>
    <col min="16134" max="16134" width="21" style="407" customWidth="1"/>
    <col min="16135" max="16135" width="19.7109375" style="407" customWidth="1"/>
    <col min="16136" max="16136" width="18" style="407" customWidth="1"/>
    <col min="16137" max="16137" width="23.140625" style="407" customWidth="1"/>
    <col min="16138" max="16152" width="0" style="407" hidden="1" customWidth="1"/>
    <col min="16153" max="16384" width="9.140625" style="407"/>
  </cols>
  <sheetData>
    <row r="1" spans="1:9" ht="24" customHeight="1">
      <c r="A1" s="404" t="str">
        <f>Basic!A3&amp;Basic!B3</f>
        <v>Specification No. :CC/NT/W-SOLAR/DOM/T00/25/02498</v>
      </c>
      <c r="B1" s="405"/>
      <c r="C1" s="405"/>
      <c r="D1" s="405"/>
      <c r="E1" s="405"/>
      <c r="F1" s="405"/>
      <c r="G1" s="405"/>
      <c r="H1" s="406"/>
      <c r="I1" s="406" t="str">
        <f>"Attachment-3(QR) " &amp; '[8]Attach 3(JV)'!AU1</f>
        <v xml:space="preserve">Attachment-3(QR) </v>
      </c>
    </row>
    <row r="2" spans="1:9" ht="15.75" customHeight="1"/>
    <row r="3" spans="1:9" ht="117.75" customHeight="1">
      <c r="A3" s="540" t="str">
        <f>Basic!B1</f>
        <v>Bulk Contract for Supply &amp; Installation of Rooftop Solar projects on POWERGRID Buildings in Eastern Region (ER) under PM Surya Ghar (PMSGY) Scheme</v>
      </c>
      <c r="B3" s="540"/>
      <c r="C3" s="540"/>
      <c r="D3" s="540"/>
      <c r="E3" s="540"/>
      <c r="F3" s="540"/>
      <c r="G3" s="540"/>
      <c r="H3" s="540"/>
      <c r="I3" s="540"/>
    </row>
    <row r="5" spans="1:9" ht="21.75" customHeight="1">
      <c r="A5" s="541" t="s">
        <v>51</v>
      </c>
      <c r="B5" s="541"/>
      <c r="C5" s="541"/>
      <c r="D5" s="541"/>
      <c r="E5" s="541"/>
      <c r="F5" s="541"/>
      <c r="G5" s="541"/>
      <c r="H5" s="541"/>
      <c r="I5" s="541"/>
    </row>
    <row r="7" spans="1:9" ht="16.5">
      <c r="A7" s="408" t="str">
        <f>'[9]Attach 3(JV)'!A7</f>
        <v>Bidder’s Name and Address  :</v>
      </c>
      <c r="F7" s="344"/>
      <c r="H7" s="409" t="str">
        <f>'[10]Attach 3(JV)'!E7</f>
        <v>To:</v>
      </c>
    </row>
    <row r="8" spans="1:9" ht="32.25" customHeight="1">
      <c r="A8" s="542"/>
      <c r="B8" s="542"/>
      <c r="C8" s="542"/>
      <c r="D8" s="542"/>
      <c r="F8" s="345"/>
      <c r="H8" s="410" t="str">
        <f>'[10]Attach 3(JV)'!E8</f>
        <v>Contract Services</v>
      </c>
    </row>
    <row r="9" spans="1:9" ht="18" customHeight="1">
      <c r="A9" s="408" t="s">
        <v>52</v>
      </c>
      <c r="B9" s="543" t="str">
        <f>IF('Names of Bidder'!D13=0, "", 'Names of Bidder'!D13)</f>
        <v/>
      </c>
      <c r="C9" s="543"/>
      <c r="F9" s="345"/>
      <c r="H9" s="410" t="str">
        <f>'Attach 3(JV)'!E9</f>
        <v>POWERGRID Energy Services Ltd</v>
      </c>
    </row>
    <row r="10" spans="1:9" ht="18" customHeight="1">
      <c r="A10" s="408" t="s">
        <v>53</v>
      </c>
      <c r="B10" s="543" t="str">
        <f>IF('Names of Bidder'!D14=0, "", 'Names of Bidder'!D14)</f>
        <v/>
      </c>
      <c r="C10" s="543"/>
      <c r="F10" s="345"/>
      <c r="H10" s="410" t="str">
        <f>'Attach 3(JV)'!E10</f>
        <v>Plot no.42, Sector -44</v>
      </c>
    </row>
    <row r="11" spans="1:9" ht="17.25" customHeight="1">
      <c r="B11" s="543" t="str">
        <f>IF('Names of Bidder'!D15=0, "", 'Names of Bidder'!D15)</f>
        <v/>
      </c>
      <c r="C11" s="543"/>
      <c r="F11" s="345"/>
      <c r="H11" s="410" t="str">
        <f>'Attach 3(JV)'!E11</f>
        <v>Gurugram (Haryana) - 122003</v>
      </c>
    </row>
    <row r="12" spans="1:9" ht="18" customHeight="1">
      <c r="B12" s="543" t="str">
        <f>IF('Names of Bidder'!D16=0, "", 'Names of Bidder'!D16)</f>
        <v/>
      </c>
      <c r="C12" s="543"/>
    </row>
    <row r="14" spans="1:9">
      <c r="A14" s="407" t="s">
        <v>47</v>
      </c>
    </row>
    <row r="17" spans="1:8" ht="84" customHeight="1">
      <c r="A17" s="557" t="s">
        <v>654</v>
      </c>
      <c r="B17" s="557"/>
      <c r="C17" s="557"/>
      <c r="D17" s="557"/>
      <c r="E17" s="557"/>
      <c r="F17" s="557"/>
      <c r="G17" s="557"/>
      <c r="H17" s="557"/>
    </row>
    <row r="18" spans="1:8">
      <c r="B18" s="424" t="s">
        <v>655</v>
      </c>
      <c r="C18" s="559" t="s">
        <v>656</v>
      </c>
      <c r="D18" s="560"/>
      <c r="E18" s="560"/>
      <c r="F18" s="560"/>
      <c r="G18" s="561"/>
    </row>
    <row r="19" spans="1:8" ht="15.75" customHeight="1">
      <c r="B19" s="424" t="s">
        <v>655</v>
      </c>
      <c r="C19" s="559"/>
      <c r="D19" s="560"/>
      <c r="E19" s="560"/>
      <c r="F19" s="560"/>
      <c r="G19" s="561"/>
    </row>
    <row r="20" spans="1:8">
      <c r="B20" s="424" t="s">
        <v>281</v>
      </c>
      <c r="C20" s="559"/>
      <c r="D20" s="560"/>
      <c r="E20" s="560"/>
      <c r="F20" s="560"/>
      <c r="G20" s="561"/>
    </row>
    <row r="21" spans="1:8">
      <c r="B21" s="424" t="s">
        <v>282</v>
      </c>
      <c r="C21" s="559"/>
      <c r="D21" s="560"/>
      <c r="E21" s="560"/>
      <c r="F21" s="560"/>
      <c r="G21" s="561"/>
    </row>
    <row r="22" spans="1:8">
      <c r="B22" s="424" t="s">
        <v>283</v>
      </c>
      <c r="C22" s="559"/>
      <c r="D22" s="560"/>
      <c r="E22" s="560"/>
      <c r="F22" s="560"/>
      <c r="G22" s="561"/>
    </row>
    <row r="24" spans="1:8" ht="15.75" customHeight="1">
      <c r="C24" s="425" t="s">
        <v>657</v>
      </c>
    </row>
    <row r="26" spans="1:8" ht="15.75" customHeight="1">
      <c r="A26" s="577" t="s">
        <v>658</v>
      </c>
      <c r="B26" s="577"/>
      <c r="C26" s="577"/>
      <c r="D26" s="577"/>
      <c r="E26" s="577"/>
      <c r="F26" s="577"/>
      <c r="G26" s="577"/>
      <c r="H26" s="577"/>
    </row>
    <row r="27" spans="1:8">
      <c r="A27" s="427"/>
      <c r="B27" s="427"/>
      <c r="C27" s="427"/>
      <c r="D27" s="427"/>
      <c r="E27" s="427"/>
      <c r="F27" s="427"/>
      <c r="G27" s="427"/>
      <c r="H27" s="427"/>
    </row>
    <row r="28" spans="1:8">
      <c r="A28" s="557" t="s">
        <v>659</v>
      </c>
      <c r="B28" s="557"/>
      <c r="C28" s="557"/>
      <c r="D28" s="557"/>
      <c r="E28" s="557"/>
      <c r="F28" s="557"/>
      <c r="G28" s="557"/>
      <c r="H28" s="557"/>
    </row>
    <row r="29" spans="1:8" ht="16.5">
      <c r="A29" s="428" t="s">
        <v>660</v>
      </c>
      <c r="B29" s="557" t="s">
        <v>661</v>
      </c>
      <c r="C29" s="557"/>
      <c r="D29" s="557"/>
      <c r="E29" s="557"/>
      <c r="F29" s="557"/>
      <c r="G29" s="557"/>
      <c r="H29" s="557"/>
    </row>
    <row r="30" spans="1:8">
      <c r="A30" s="429" t="s">
        <v>662</v>
      </c>
      <c r="B30" s="556" t="s">
        <v>663</v>
      </c>
      <c r="C30" s="556"/>
      <c r="D30" s="556"/>
      <c r="E30" s="556"/>
      <c r="F30" s="556"/>
      <c r="G30" s="556"/>
      <c r="H30" s="556"/>
    </row>
    <row r="31" spans="1:8">
      <c r="A31" s="429" t="s">
        <v>664</v>
      </c>
      <c r="B31" s="556" t="s">
        <v>665</v>
      </c>
      <c r="C31" s="556"/>
      <c r="D31" s="556"/>
      <c r="E31" s="556"/>
      <c r="F31" s="556"/>
      <c r="G31" s="556"/>
      <c r="H31" s="556"/>
    </row>
    <row r="32" spans="1:8">
      <c r="A32" s="429" t="s">
        <v>666</v>
      </c>
      <c r="B32" s="556" t="s">
        <v>667</v>
      </c>
      <c r="C32" s="556"/>
      <c r="D32" s="556"/>
      <c r="E32" s="556"/>
      <c r="F32" s="556"/>
      <c r="G32" s="556"/>
      <c r="H32" s="556"/>
    </row>
    <row r="33" spans="1:8">
      <c r="A33" s="429"/>
      <c r="B33" s="430"/>
      <c r="C33" s="430"/>
      <c r="D33" s="430"/>
      <c r="E33" s="430"/>
      <c r="F33" s="430"/>
      <c r="G33" s="430"/>
      <c r="H33" s="430"/>
    </row>
    <row r="34" spans="1:8" ht="16.5">
      <c r="A34" s="428" t="s">
        <v>668</v>
      </c>
      <c r="B34" s="554" t="s">
        <v>669</v>
      </c>
      <c r="C34" s="554"/>
      <c r="D34" s="554"/>
      <c r="E34" s="554"/>
      <c r="F34" s="554"/>
      <c r="G34" s="554"/>
      <c r="H34" s="554"/>
    </row>
    <row r="35" spans="1:8">
      <c r="A35" s="429" t="s">
        <v>662</v>
      </c>
      <c r="B35" s="557" t="s">
        <v>670</v>
      </c>
      <c r="C35" s="557"/>
      <c r="D35" s="557"/>
      <c r="E35" s="557"/>
      <c r="F35" s="557"/>
      <c r="G35" s="557"/>
      <c r="H35" s="557"/>
    </row>
    <row r="36" spans="1:8">
      <c r="A36" s="430"/>
      <c r="B36" s="430"/>
      <c r="C36" s="430"/>
      <c r="D36" s="430"/>
      <c r="E36" s="430"/>
      <c r="F36" s="430"/>
      <c r="G36" s="430"/>
      <c r="H36" s="430"/>
    </row>
    <row r="37" spans="1:8" ht="16.5">
      <c r="A37" s="431"/>
      <c r="B37" s="555" t="s">
        <v>671</v>
      </c>
      <c r="C37" s="555"/>
      <c r="D37" s="555"/>
      <c r="E37" s="555"/>
      <c r="F37" s="555"/>
      <c r="G37" s="555"/>
      <c r="H37" s="555"/>
    </row>
    <row r="38" spans="1:8">
      <c r="A38" s="430"/>
      <c r="B38" s="554" t="s">
        <v>672</v>
      </c>
      <c r="C38" s="554"/>
      <c r="D38" s="554"/>
      <c r="E38" s="554"/>
      <c r="F38" s="554"/>
      <c r="G38" s="554"/>
      <c r="H38" s="554"/>
    </row>
    <row r="39" spans="1:8">
      <c r="A39" s="430"/>
      <c r="B39" s="557" t="s">
        <v>673</v>
      </c>
      <c r="C39" s="557"/>
      <c r="D39" s="557"/>
      <c r="E39" s="557"/>
      <c r="F39" s="557"/>
      <c r="G39" s="557"/>
      <c r="H39" s="557"/>
    </row>
    <row r="41" spans="1:8">
      <c r="A41" s="571" t="s">
        <v>674</v>
      </c>
      <c r="B41" s="545" t="s">
        <v>675</v>
      </c>
      <c r="C41" s="547"/>
      <c r="D41" s="545" t="s">
        <v>676</v>
      </c>
      <c r="E41" s="546"/>
      <c r="F41" s="546"/>
      <c r="G41" s="546"/>
      <c r="H41" s="547"/>
    </row>
    <row r="42" spans="1:8">
      <c r="A42" s="572"/>
      <c r="B42" s="574"/>
      <c r="C42" s="575"/>
      <c r="D42" s="574"/>
      <c r="E42" s="576"/>
      <c r="F42" s="576"/>
      <c r="G42" s="576"/>
      <c r="H42" s="575"/>
    </row>
    <row r="43" spans="1:8">
      <c r="A43" s="573"/>
      <c r="B43" s="548"/>
      <c r="C43" s="550"/>
      <c r="D43" s="548"/>
      <c r="E43" s="549"/>
      <c r="F43" s="549"/>
      <c r="G43" s="549"/>
      <c r="H43" s="550"/>
    </row>
    <row r="44" spans="1:8">
      <c r="A44" s="432">
        <v>1</v>
      </c>
      <c r="B44" s="551" t="s">
        <v>677</v>
      </c>
      <c r="C44" s="551"/>
      <c r="D44" s="434"/>
      <c r="E44" s="552"/>
      <c r="F44" s="553"/>
      <c r="G44" s="552"/>
      <c r="H44" s="553"/>
    </row>
    <row r="45" spans="1:8">
      <c r="A45" s="579">
        <v>2</v>
      </c>
      <c r="B45" s="582" t="s">
        <v>678</v>
      </c>
      <c r="C45" s="583"/>
      <c r="D45" s="434"/>
      <c r="E45" s="552"/>
      <c r="F45" s="553"/>
      <c r="G45" s="552"/>
      <c r="H45" s="553"/>
    </row>
    <row r="46" spans="1:8">
      <c r="A46" s="580"/>
      <c r="B46" s="584"/>
      <c r="C46" s="536"/>
      <c r="D46" s="434"/>
      <c r="E46" s="552"/>
      <c r="F46" s="553"/>
      <c r="G46" s="552"/>
      <c r="H46" s="553"/>
    </row>
    <row r="47" spans="1:8">
      <c r="A47" s="581"/>
      <c r="B47" s="585"/>
      <c r="C47" s="586"/>
      <c r="D47" s="434"/>
      <c r="E47" s="552"/>
      <c r="F47" s="553"/>
      <c r="G47" s="552"/>
      <c r="H47" s="553"/>
    </row>
    <row r="48" spans="1:8">
      <c r="A48" s="432">
        <v>3</v>
      </c>
      <c r="B48" s="551" t="s">
        <v>679</v>
      </c>
      <c r="C48" s="551"/>
      <c r="D48" s="434"/>
      <c r="E48" s="552"/>
      <c r="F48" s="553"/>
      <c r="G48" s="552"/>
      <c r="H48" s="553"/>
    </row>
    <row r="49" spans="1:8">
      <c r="A49" s="432">
        <v>4</v>
      </c>
      <c r="B49" s="551" t="s">
        <v>680</v>
      </c>
      <c r="C49" s="551"/>
      <c r="D49" s="434"/>
      <c r="E49" s="570"/>
      <c r="F49" s="570"/>
      <c r="G49" s="570"/>
      <c r="H49" s="570"/>
    </row>
    <row r="50" spans="1:8">
      <c r="A50" s="435">
        <v>5</v>
      </c>
      <c r="B50" s="551" t="s">
        <v>681</v>
      </c>
      <c r="C50" s="551"/>
      <c r="D50" s="434"/>
      <c r="E50" s="570"/>
      <c r="F50" s="570"/>
      <c r="G50" s="570"/>
      <c r="H50" s="570"/>
    </row>
    <row r="51" spans="1:8">
      <c r="A51" s="432">
        <v>6</v>
      </c>
      <c r="B51" s="551" t="s">
        <v>682</v>
      </c>
      <c r="C51" s="551"/>
      <c r="D51" s="434"/>
      <c r="E51" s="570"/>
      <c r="F51" s="570"/>
      <c r="G51" s="570"/>
      <c r="H51" s="570"/>
    </row>
    <row r="52" spans="1:8">
      <c r="A52" s="432">
        <v>7</v>
      </c>
      <c r="B52" s="551" t="s">
        <v>683</v>
      </c>
      <c r="C52" s="551"/>
      <c r="D52" s="434"/>
      <c r="E52" s="570"/>
      <c r="F52" s="570"/>
      <c r="G52" s="570"/>
      <c r="H52" s="570"/>
    </row>
    <row r="53" spans="1:8">
      <c r="A53" s="432">
        <v>8</v>
      </c>
      <c r="B53" s="551" t="s">
        <v>684</v>
      </c>
      <c r="C53" s="551"/>
      <c r="D53" s="434"/>
      <c r="E53" s="570"/>
      <c r="F53" s="570"/>
      <c r="G53" s="570"/>
      <c r="H53" s="570"/>
    </row>
    <row r="54" spans="1:8">
      <c r="A54" s="436"/>
      <c r="B54" s="437" t="s">
        <v>685</v>
      </c>
      <c r="C54" s="438"/>
      <c r="D54" s="434"/>
      <c r="E54" s="570"/>
      <c r="F54" s="570"/>
      <c r="G54" s="570"/>
      <c r="H54" s="570"/>
    </row>
    <row r="55" spans="1:8">
      <c r="A55" s="436"/>
      <c r="B55" s="437" t="s">
        <v>686</v>
      </c>
      <c r="C55" s="438"/>
      <c r="D55" s="434"/>
      <c r="E55" s="570"/>
      <c r="F55" s="570"/>
      <c r="G55" s="570"/>
      <c r="H55" s="570"/>
    </row>
    <row r="56" spans="1:8">
      <c r="A56" s="439"/>
      <c r="B56" s="437" t="s">
        <v>687</v>
      </c>
      <c r="C56" s="440"/>
      <c r="D56" s="434"/>
      <c r="E56" s="570"/>
      <c r="F56" s="570"/>
      <c r="G56" s="570"/>
      <c r="H56" s="570"/>
    </row>
    <row r="58" spans="1:8" ht="16.5">
      <c r="A58" s="441">
        <v>1</v>
      </c>
      <c r="B58" s="569" t="s">
        <v>688</v>
      </c>
      <c r="C58" s="569"/>
      <c r="D58" s="569"/>
      <c r="E58" s="569"/>
      <c r="F58" s="569"/>
      <c r="G58" s="569"/>
      <c r="H58" s="569"/>
    </row>
    <row r="59" spans="1:8">
      <c r="A59" s="430"/>
      <c r="B59" s="430"/>
      <c r="C59" s="430"/>
      <c r="D59" s="430"/>
      <c r="E59" s="430"/>
      <c r="F59" s="430"/>
      <c r="G59" s="430"/>
      <c r="H59" s="430"/>
    </row>
    <row r="60" spans="1:8" ht="16.5">
      <c r="A60" s="442"/>
      <c r="B60" s="555" t="s">
        <v>689</v>
      </c>
      <c r="C60" s="555"/>
      <c r="D60" s="555"/>
      <c r="E60" s="555"/>
      <c r="F60" s="555"/>
      <c r="G60" s="555"/>
      <c r="H60" s="555"/>
    </row>
    <row r="61" spans="1:8">
      <c r="A61" s="443">
        <v>1.1000000000000001</v>
      </c>
      <c r="B61" s="568" t="s">
        <v>690</v>
      </c>
      <c r="C61" s="568"/>
      <c r="D61" s="568"/>
      <c r="E61" s="568"/>
      <c r="F61" s="568"/>
      <c r="G61" s="568"/>
      <c r="H61" s="568"/>
    </row>
    <row r="62" spans="1:8" ht="42" customHeight="1">
      <c r="A62" s="444"/>
      <c r="B62" s="567" t="s">
        <v>742</v>
      </c>
      <c r="C62" s="567"/>
      <c r="D62" s="567"/>
      <c r="E62" s="567"/>
      <c r="F62" s="567"/>
      <c r="G62" s="567"/>
      <c r="H62" s="567"/>
    </row>
    <row r="63" spans="1:8">
      <c r="A63" s="445"/>
      <c r="B63" s="563" t="s">
        <v>691</v>
      </c>
      <c r="C63" s="564"/>
      <c r="D63" s="564"/>
      <c r="E63" s="564"/>
      <c r="F63" s="564"/>
      <c r="G63" s="564"/>
      <c r="H63" s="565"/>
    </row>
    <row r="64" spans="1:8" ht="66" customHeight="1">
      <c r="A64" s="446">
        <v>1.2</v>
      </c>
      <c r="B64" s="566" t="s">
        <v>719</v>
      </c>
      <c r="C64" s="562"/>
      <c r="D64" s="562"/>
      <c r="E64" s="562"/>
      <c r="F64" s="562"/>
      <c r="G64" s="562"/>
      <c r="H64" s="562"/>
    </row>
    <row r="65" spans="1:8">
      <c r="A65" s="445"/>
      <c r="B65" s="563" t="s">
        <v>691</v>
      </c>
      <c r="C65" s="564"/>
      <c r="D65" s="564"/>
      <c r="E65" s="564"/>
      <c r="F65" s="564"/>
      <c r="G65" s="564"/>
      <c r="H65" s="565"/>
    </row>
    <row r="66" spans="1:8" ht="70.5" customHeight="1">
      <c r="A66" s="446">
        <v>1.3</v>
      </c>
      <c r="B66" s="562" t="s">
        <v>720</v>
      </c>
      <c r="C66" s="562"/>
      <c r="D66" s="562"/>
      <c r="E66" s="562"/>
      <c r="F66" s="562"/>
      <c r="G66" s="562"/>
      <c r="H66" s="562"/>
    </row>
    <row r="67" spans="1:8" ht="216.75" customHeight="1">
      <c r="A67" s="445"/>
      <c r="B67" s="578" t="s">
        <v>721</v>
      </c>
      <c r="C67" s="578"/>
      <c r="D67" s="578"/>
      <c r="E67" s="578"/>
      <c r="F67" s="578"/>
      <c r="G67" s="578"/>
      <c r="H67" s="578"/>
    </row>
    <row r="69" spans="1:8" ht="58.5" customHeight="1">
      <c r="B69" s="526" t="s">
        <v>692</v>
      </c>
      <c r="C69" s="526"/>
      <c r="D69" s="526"/>
      <c r="E69" s="526"/>
      <c r="F69" s="526"/>
      <c r="G69" s="526"/>
      <c r="H69" s="526"/>
    </row>
    <row r="70" spans="1:8" ht="69.75" customHeight="1">
      <c r="B70" s="578" t="s">
        <v>693</v>
      </c>
      <c r="C70" s="578"/>
      <c r="D70" s="578"/>
      <c r="E70" s="578"/>
      <c r="F70" s="578"/>
      <c r="G70" s="578"/>
      <c r="H70" s="578"/>
    </row>
    <row r="71" spans="1:8" ht="16.5">
      <c r="B71" s="593"/>
      <c r="C71" s="593"/>
      <c r="D71" s="448"/>
      <c r="E71" s="448"/>
      <c r="F71" s="448"/>
      <c r="G71" s="448"/>
      <c r="H71" s="448"/>
    </row>
    <row r="72" spans="1:8" ht="57.75" customHeight="1">
      <c r="B72" s="594" t="s">
        <v>694</v>
      </c>
      <c r="C72" s="594"/>
      <c r="D72" s="594"/>
      <c r="E72" s="594"/>
      <c r="F72" s="594"/>
      <c r="G72" s="594"/>
      <c r="H72" s="594"/>
    </row>
    <row r="74" spans="1:8" ht="48" customHeight="1">
      <c r="A74" s="595" t="s">
        <v>248</v>
      </c>
      <c r="B74" s="596" t="s">
        <v>695</v>
      </c>
      <c r="C74" s="596"/>
      <c r="D74" s="596"/>
      <c r="E74" s="597" t="s">
        <v>696</v>
      </c>
      <c r="F74" s="597"/>
      <c r="G74" s="449"/>
      <c r="H74" s="449"/>
    </row>
    <row r="75" spans="1:8" ht="39.75" customHeight="1">
      <c r="A75" s="595"/>
      <c r="B75" s="596"/>
      <c r="C75" s="596"/>
      <c r="D75" s="596"/>
      <c r="E75" s="597" t="s">
        <v>697</v>
      </c>
      <c r="F75" s="597"/>
      <c r="G75" s="434"/>
      <c r="H75" s="434"/>
    </row>
    <row r="76" spans="1:8" ht="36" customHeight="1">
      <c r="A76" s="595"/>
      <c r="B76" s="596"/>
      <c r="C76" s="596"/>
      <c r="D76" s="596"/>
      <c r="E76" s="597" t="s">
        <v>698</v>
      </c>
      <c r="F76" s="597"/>
      <c r="G76" s="434"/>
      <c r="H76" s="434"/>
    </row>
    <row r="77" spans="1:8">
      <c r="A77" s="587" t="s">
        <v>696</v>
      </c>
      <c r="B77" s="587"/>
      <c r="C77" s="587"/>
      <c r="D77" s="587"/>
      <c r="E77" s="587"/>
      <c r="F77" s="587"/>
      <c r="G77" s="587"/>
      <c r="H77" s="587"/>
    </row>
    <row r="78" spans="1:8">
      <c r="A78" s="587"/>
      <c r="B78" s="587"/>
      <c r="C78" s="587"/>
      <c r="D78" s="587"/>
      <c r="E78" s="587"/>
      <c r="F78" s="587"/>
      <c r="G78" s="587"/>
      <c r="H78" s="587"/>
    </row>
    <row r="79" spans="1:8">
      <c r="A79" s="450">
        <v>1</v>
      </c>
      <c r="B79" s="588" t="s">
        <v>699</v>
      </c>
      <c r="C79" s="588"/>
      <c r="D79" s="589"/>
      <c r="E79" s="590"/>
      <c r="F79" s="591"/>
      <c r="G79" s="592"/>
      <c r="H79" s="591"/>
    </row>
    <row r="80" spans="1:8">
      <c r="A80" s="451"/>
      <c r="B80" s="452"/>
      <c r="C80" s="452"/>
      <c r="D80" s="452"/>
      <c r="E80" s="453"/>
      <c r="F80" s="453"/>
      <c r="G80" s="453"/>
      <c r="H80" s="453"/>
    </row>
    <row r="81" spans="1:8">
      <c r="A81" s="450">
        <v>2</v>
      </c>
      <c r="B81" s="588" t="s">
        <v>700</v>
      </c>
      <c r="C81" s="588"/>
      <c r="D81" s="589"/>
      <c r="E81" s="590"/>
      <c r="F81" s="591"/>
      <c r="G81" s="592"/>
      <c r="H81" s="591"/>
    </row>
    <row r="82" spans="1:8">
      <c r="A82" s="451"/>
      <c r="B82" s="453"/>
      <c r="C82" s="453"/>
      <c r="D82" s="453"/>
      <c r="E82" s="453"/>
      <c r="F82" s="453"/>
      <c r="G82" s="453"/>
      <c r="H82" s="453"/>
    </row>
    <row r="83" spans="1:8">
      <c r="A83" s="601">
        <v>3</v>
      </c>
      <c r="B83" s="603" t="s">
        <v>701</v>
      </c>
      <c r="C83" s="603"/>
      <c r="D83" s="604"/>
      <c r="E83" s="606"/>
      <c r="F83" s="607"/>
      <c r="G83" s="608"/>
      <c r="H83" s="607"/>
    </row>
    <row r="84" spans="1:8">
      <c r="A84" s="602"/>
      <c r="B84" s="577"/>
      <c r="C84" s="577"/>
      <c r="D84" s="605"/>
      <c r="E84" s="598"/>
      <c r="F84" s="599"/>
      <c r="G84" s="600"/>
      <c r="H84" s="599"/>
    </row>
    <row r="85" spans="1:8">
      <c r="A85" s="602"/>
      <c r="B85" s="577"/>
      <c r="C85" s="577"/>
      <c r="D85" s="605"/>
      <c r="E85" s="598"/>
      <c r="F85" s="599"/>
      <c r="G85" s="600"/>
      <c r="H85" s="599"/>
    </row>
    <row r="86" spans="1:8">
      <c r="A86" s="602"/>
      <c r="B86" s="577"/>
      <c r="C86" s="577"/>
      <c r="D86" s="605"/>
      <c r="E86" s="598"/>
      <c r="F86" s="599"/>
      <c r="G86" s="600"/>
      <c r="H86" s="599"/>
    </row>
    <row r="87" spans="1:8">
      <c r="A87" s="602"/>
      <c r="B87" s="577"/>
      <c r="C87" s="577"/>
      <c r="D87" s="605"/>
      <c r="E87" s="598"/>
      <c r="F87" s="599"/>
      <c r="G87" s="600"/>
      <c r="H87" s="599"/>
    </row>
    <row r="88" spans="1:8">
      <c r="A88" s="602"/>
      <c r="B88" s="577"/>
      <c r="C88" s="577"/>
      <c r="D88" s="605"/>
      <c r="E88" s="598"/>
      <c r="F88" s="599"/>
      <c r="G88" s="600"/>
      <c r="H88" s="599"/>
    </row>
    <row r="89" spans="1:8">
      <c r="A89" s="602"/>
      <c r="B89" s="577"/>
      <c r="C89" s="577"/>
      <c r="D89" s="605"/>
      <c r="E89" s="598"/>
      <c r="F89" s="599"/>
      <c r="G89" s="600"/>
      <c r="H89" s="599"/>
    </row>
    <row r="90" spans="1:8">
      <c r="A90" s="602"/>
      <c r="B90" s="577"/>
      <c r="C90" s="577"/>
      <c r="D90" s="605"/>
      <c r="E90" s="598"/>
      <c r="F90" s="599"/>
      <c r="G90" s="600"/>
      <c r="H90" s="599"/>
    </row>
    <row r="91" spans="1:8">
      <c r="A91" s="602"/>
      <c r="B91" s="577"/>
      <c r="C91" s="577"/>
      <c r="D91" s="605"/>
      <c r="E91" s="598"/>
      <c r="F91" s="599"/>
      <c r="G91" s="600"/>
      <c r="H91" s="599"/>
    </row>
    <row r="92" spans="1:8">
      <c r="A92" s="602"/>
      <c r="B92" s="577"/>
      <c r="C92" s="577"/>
      <c r="D92" s="605"/>
      <c r="E92" s="598"/>
      <c r="F92" s="599"/>
      <c r="G92" s="600"/>
      <c r="H92" s="599"/>
    </row>
    <row r="93" spans="1:8">
      <c r="A93" s="602"/>
      <c r="B93" s="577"/>
      <c r="C93" s="577"/>
      <c r="D93" s="605"/>
      <c r="E93" s="598"/>
      <c r="F93" s="599"/>
      <c r="G93" s="600"/>
      <c r="H93" s="599"/>
    </row>
    <row r="94" spans="1:8">
      <c r="A94" s="454"/>
      <c r="B94" s="615" t="s">
        <v>702</v>
      </c>
      <c r="C94" s="577"/>
      <c r="D94" s="605"/>
      <c r="E94" s="455"/>
      <c r="F94" s="456"/>
      <c r="G94" s="457"/>
      <c r="H94" s="456"/>
    </row>
    <row r="95" spans="1:8">
      <c r="A95" s="454"/>
      <c r="D95" s="458" t="s">
        <v>703</v>
      </c>
      <c r="E95" s="609"/>
      <c r="F95" s="610"/>
      <c r="G95" s="611"/>
      <c r="H95" s="610"/>
    </row>
    <row r="96" spans="1:8">
      <c r="A96" s="454"/>
      <c r="D96" s="458" t="s">
        <v>333</v>
      </c>
      <c r="E96" s="609"/>
      <c r="F96" s="610"/>
      <c r="G96" s="611"/>
      <c r="H96" s="610"/>
    </row>
    <row r="97" spans="1:8">
      <c r="A97" s="454"/>
      <c r="B97" s="459"/>
      <c r="C97" s="459"/>
      <c r="D97" s="460" t="s">
        <v>704</v>
      </c>
      <c r="E97" s="612"/>
      <c r="F97" s="613"/>
      <c r="G97" s="614"/>
      <c r="H97" s="613"/>
    </row>
    <row r="99" spans="1:8">
      <c r="A99" s="587" t="s">
        <v>697</v>
      </c>
      <c r="B99" s="587"/>
      <c r="C99" s="587"/>
      <c r="D99" s="587"/>
      <c r="E99" s="587"/>
      <c r="F99" s="587"/>
      <c r="G99" s="587"/>
      <c r="H99" s="587"/>
    </row>
    <row r="100" spans="1:8">
      <c r="A100" s="587"/>
      <c r="B100" s="587"/>
      <c r="C100" s="587"/>
      <c r="D100" s="587"/>
      <c r="E100" s="587"/>
      <c r="F100" s="587"/>
      <c r="G100" s="587"/>
      <c r="H100" s="587"/>
    </row>
    <row r="101" spans="1:8">
      <c r="A101" s="451"/>
      <c r="B101" s="453"/>
      <c r="C101" s="453"/>
      <c r="D101" s="453"/>
      <c r="E101" s="453"/>
      <c r="F101" s="453"/>
      <c r="G101" s="453"/>
      <c r="H101" s="453"/>
    </row>
    <row r="102" spans="1:8">
      <c r="A102" s="601">
        <v>1</v>
      </c>
      <c r="B102" s="603" t="s">
        <v>705</v>
      </c>
      <c r="C102" s="603"/>
      <c r="D102" s="604"/>
      <c r="E102" s="606"/>
      <c r="F102" s="607"/>
      <c r="G102" s="608"/>
      <c r="H102" s="607"/>
    </row>
    <row r="103" spans="1:8">
      <c r="A103" s="602"/>
      <c r="B103" s="577"/>
      <c r="C103" s="577"/>
      <c r="D103" s="605"/>
      <c r="E103" s="598"/>
      <c r="F103" s="599"/>
      <c r="G103" s="600"/>
      <c r="H103" s="599"/>
    </row>
    <row r="104" spans="1:8">
      <c r="A104" s="602"/>
      <c r="B104" s="577"/>
      <c r="C104" s="577"/>
      <c r="D104" s="605"/>
      <c r="E104" s="598"/>
      <c r="F104" s="599"/>
      <c r="G104" s="600"/>
      <c r="H104" s="599"/>
    </row>
    <row r="105" spans="1:8">
      <c r="A105" s="602"/>
      <c r="B105" s="577"/>
      <c r="C105" s="577"/>
      <c r="D105" s="605"/>
      <c r="E105" s="598"/>
      <c r="F105" s="599"/>
      <c r="G105" s="600"/>
      <c r="H105" s="599"/>
    </row>
    <row r="106" spans="1:8">
      <c r="A106" s="602"/>
      <c r="B106" s="577"/>
      <c r="C106" s="577"/>
      <c r="D106" s="605"/>
      <c r="E106" s="598"/>
      <c r="F106" s="599"/>
      <c r="G106" s="600"/>
      <c r="H106" s="599"/>
    </row>
    <row r="107" spans="1:8">
      <c r="A107" s="602"/>
      <c r="B107" s="577"/>
      <c r="C107" s="577"/>
      <c r="D107" s="605"/>
      <c r="E107" s="598"/>
      <c r="F107" s="599"/>
      <c r="G107" s="600"/>
      <c r="H107" s="599"/>
    </row>
    <row r="108" spans="1:8">
      <c r="A108" s="602"/>
      <c r="B108" s="577"/>
      <c r="C108" s="577"/>
      <c r="D108" s="605"/>
      <c r="E108" s="598"/>
      <c r="F108" s="599"/>
      <c r="G108" s="600"/>
      <c r="H108" s="599"/>
    </row>
    <row r="109" spans="1:8">
      <c r="A109" s="454"/>
      <c r="D109" s="458" t="s">
        <v>703</v>
      </c>
      <c r="E109" s="609"/>
      <c r="F109" s="610"/>
      <c r="G109" s="611"/>
      <c r="H109" s="610"/>
    </row>
    <row r="110" spans="1:8">
      <c r="A110" s="454"/>
      <c r="D110" s="458" t="s">
        <v>333</v>
      </c>
      <c r="E110" s="609"/>
      <c r="F110" s="610"/>
      <c r="G110" s="611"/>
      <c r="H110" s="610"/>
    </row>
    <row r="111" spans="1:8">
      <c r="A111" s="454"/>
      <c r="B111" s="459"/>
      <c r="C111" s="459"/>
      <c r="D111" s="460" t="s">
        <v>704</v>
      </c>
      <c r="E111" s="612"/>
      <c r="F111" s="613"/>
      <c r="G111" s="614"/>
      <c r="H111" s="613"/>
    </row>
    <row r="112" spans="1:8">
      <c r="A112" s="454"/>
      <c r="B112" s="430"/>
      <c r="C112" s="430"/>
      <c r="D112" s="458"/>
      <c r="E112" s="461"/>
      <c r="F112" s="461"/>
      <c r="G112" s="461"/>
      <c r="H112" s="461"/>
    </row>
    <row r="114" spans="1:8">
      <c r="A114" s="587" t="s">
        <v>698</v>
      </c>
      <c r="B114" s="587"/>
      <c r="C114" s="587"/>
      <c r="D114" s="587"/>
      <c r="E114" s="587"/>
      <c r="F114" s="587"/>
      <c r="G114" s="587"/>
      <c r="H114" s="587"/>
    </row>
    <row r="115" spans="1:8">
      <c r="A115" s="587"/>
      <c r="B115" s="587"/>
      <c r="C115" s="587"/>
      <c r="D115" s="587"/>
      <c r="E115" s="587"/>
      <c r="F115" s="587"/>
      <c r="G115" s="587"/>
      <c r="H115" s="587"/>
    </row>
    <row r="116" spans="1:8">
      <c r="A116" s="451"/>
      <c r="B116" s="453"/>
      <c r="C116" s="453"/>
      <c r="D116" s="453"/>
      <c r="E116" s="453"/>
      <c r="F116" s="453"/>
      <c r="G116" s="453"/>
      <c r="H116" s="453"/>
    </row>
    <row r="117" spans="1:8">
      <c r="A117" s="601">
        <v>1</v>
      </c>
      <c r="B117" s="603" t="s">
        <v>722</v>
      </c>
      <c r="C117" s="603"/>
      <c r="D117" s="604"/>
      <c r="E117" s="606"/>
      <c r="F117" s="607"/>
      <c r="G117" s="608"/>
      <c r="H117" s="607"/>
    </row>
    <row r="118" spans="1:8">
      <c r="A118" s="602"/>
      <c r="B118" s="577"/>
      <c r="C118" s="577"/>
      <c r="D118" s="605"/>
      <c r="E118" s="598"/>
      <c r="F118" s="599"/>
      <c r="G118" s="600"/>
      <c r="H118" s="599"/>
    </row>
    <row r="119" spans="1:8">
      <c r="A119" s="602"/>
      <c r="B119" s="577"/>
      <c r="C119" s="577"/>
      <c r="D119" s="605"/>
      <c r="E119" s="598"/>
      <c r="F119" s="599"/>
      <c r="G119" s="600"/>
      <c r="H119" s="599"/>
    </row>
    <row r="120" spans="1:8">
      <c r="A120" s="602"/>
      <c r="B120" s="577"/>
      <c r="C120" s="577"/>
      <c r="D120" s="605"/>
      <c r="E120" s="598"/>
      <c r="F120" s="599"/>
      <c r="G120" s="600"/>
      <c r="H120" s="599"/>
    </row>
    <row r="121" spans="1:8">
      <c r="A121" s="602"/>
      <c r="B121" s="577"/>
      <c r="C121" s="577"/>
      <c r="D121" s="605"/>
      <c r="E121" s="598"/>
      <c r="F121" s="599"/>
      <c r="G121" s="600"/>
      <c r="H121" s="599"/>
    </row>
    <row r="122" spans="1:8">
      <c r="A122" s="602"/>
      <c r="B122" s="577"/>
      <c r="C122" s="577"/>
      <c r="D122" s="605"/>
      <c r="E122" s="598"/>
      <c r="F122" s="599"/>
      <c r="G122" s="600"/>
      <c r="H122" s="599"/>
    </row>
    <row r="123" spans="1:8">
      <c r="A123" s="602"/>
      <c r="B123" s="577"/>
      <c r="C123" s="577"/>
      <c r="D123" s="605"/>
      <c r="E123" s="598"/>
      <c r="F123" s="599"/>
      <c r="G123" s="600"/>
      <c r="H123" s="599"/>
    </row>
    <row r="124" spans="1:8">
      <c r="A124" s="454"/>
      <c r="B124" s="426"/>
      <c r="C124" s="426"/>
      <c r="D124" s="426"/>
      <c r="E124" s="455"/>
      <c r="F124" s="456"/>
      <c r="G124" s="457"/>
      <c r="H124" s="456"/>
    </row>
    <row r="125" spans="1:8">
      <c r="A125" s="454"/>
      <c r="B125" s="615" t="s">
        <v>702</v>
      </c>
      <c r="C125" s="577"/>
      <c r="D125" s="605"/>
      <c r="E125" s="598"/>
      <c r="F125" s="599"/>
      <c r="G125" s="600"/>
      <c r="H125" s="599"/>
    </row>
    <row r="126" spans="1:8">
      <c r="A126" s="454"/>
      <c r="D126" s="458" t="s">
        <v>703</v>
      </c>
      <c r="E126" s="609"/>
      <c r="F126" s="610"/>
      <c r="G126" s="611"/>
      <c r="H126" s="610"/>
    </row>
    <row r="127" spans="1:8">
      <c r="A127" s="454"/>
      <c r="D127" s="458" t="s">
        <v>333</v>
      </c>
      <c r="E127" s="609"/>
      <c r="F127" s="610"/>
      <c r="G127" s="611"/>
      <c r="H127" s="610"/>
    </row>
    <row r="128" spans="1:8">
      <c r="A128" s="454"/>
      <c r="B128" s="459"/>
      <c r="C128" s="459"/>
      <c r="D128" s="460" t="s">
        <v>704</v>
      </c>
      <c r="E128" s="612"/>
      <c r="F128" s="613"/>
      <c r="G128" s="614"/>
      <c r="H128" s="613"/>
    </row>
    <row r="129" spans="1:8">
      <c r="A129" s="436"/>
      <c r="B129" s="462"/>
      <c r="C129" s="462"/>
      <c r="D129" s="462"/>
      <c r="E129" s="617"/>
      <c r="F129" s="617"/>
      <c r="G129" s="617"/>
      <c r="H129" s="617"/>
    </row>
    <row r="132" spans="1:8" ht="16.5">
      <c r="A132" s="464">
        <v>2.1</v>
      </c>
      <c r="B132" s="616" t="s">
        <v>706</v>
      </c>
      <c r="C132" s="616"/>
      <c r="D132" s="616"/>
      <c r="E132" s="616"/>
      <c r="F132" s="616"/>
      <c r="G132" s="616"/>
      <c r="H132" s="616"/>
    </row>
    <row r="133" spans="1:8" ht="16.5">
      <c r="A133" s="464"/>
      <c r="B133" s="465"/>
      <c r="C133" s="465"/>
      <c r="D133" s="465"/>
      <c r="E133" s="465"/>
      <c r="F133" s="465"/>
      <c r="G133" s="465"/>
      <c r="H133" s="465"/>
    </row>
    <row r="134" spans="1:8" ht="25.5" customHeight="1">
      <c r="A134" s="432" t="s">
        <v>723</v>
      </c>
      <c r="B134" s="544" t="s">
        <v>724</v>
      </c>
      <c r="C134" s="532"/>
      <c r="D134" s="532"/>
      <c r="E134" s="532"/>
      <c r="F134" s="532"/>
      <c r="G134" s="532"/>
      <c r="H134" s="532"/>
    </row>
    <row r="135" spans="1:8" ht="19.5" customHeight="1">
      <c r="A135" s="468"/>
      <c r="B135" s="470"/>
      <c r="C135" s="470"/>
      <c r="D135" s="471"/>
      <c r="E135" s="545" t="s">
        <v>708</v>
      </c>
      <c r="F135" s="546"/>
      <c r="G135" s="546"/>
      <c r="H135" s="547"/>
    </row>
    <row r="136" spans="1:8" ht="47.25" customHeight="1">
      <c r="A136" s="468"/>
      <c r="B136" s="470"/>
      <c r="C136" s="470"/>
      <c r="D136" s="471" t="s">
        <v>725</v>
      </c>
      <c r="E136" s="548"/>
      <c r="F136" s="549"/>
      <c r="G136" s="549"/>
      <c r="H136" s="550"/>
    </row>
    <row r="137" spans="1:8" ht="17.25" customHeight="1">
      <c r="A137" s="447" t="s">
        <v>710</v>
      </c>
      <c r="B137" s="551" t="s">
        <v>711</v>
      </c>
      <c r="C137" s="551"/>
      <c r="D137" s="433"/>
      <c r="E137" s="551"/>
      <c r="F137" s="551"/>
      <c r="G137" s="551"/>
      <c r="H137" s="551"/>
    </row>
    <row r="138" spans="1:8" ht="17.25" hidden="1" customHeight="1">
      <c r="A138" s="447"/>
      <c r="B138" s="618" t="s">
        <v>726</v>
      </c>
      <c r="C138" s="618"/>
      <c r="D138" s="583"/>
      <c r="E138" s="463" t="s">
        <v>30</v>
      </c>
      <c r="F138" s="473"/>
      <c r="G138" s="473"/>
      <c r="H138" s="480"/>
    </row>
    <row r="139" spans="1:8" ht="17.25" customHeight="1">
      <c r="A139" s="447">
        <v>1</v>
      </c>
      <c r="B139" s="482" t="s">
        <v>375</v>
      </c>
      <c r="C139" s="477"/>
      <c r="D139" s="478"/>
      <c r="E139" s="552"/>
      <c r="F139" s="619"/>
      <c r="G139" s="619"/>
      <c r="H139" s="553"/>
    </row>
    <row r="140" spans="1:8" ht="17.25" customHeight="1">
      <c r="A140" s="447">
        <v>2</v>
      </c>
      <c r="B140" s="482" t="s">
        <v>374</v>
      </c>
      <c r="C140" s="477"/>
      <c r="D140" s="478"/>
      <c r="E140" s="552"/>
      <c r="F140" s="619"/>
      <c r="G140" s="619"/>
      <c r="H140" s="553"/>
    </row>
    <row r="141" spans="1:8" ht="15.75" customHeight="1">
      <c r="A141" s="447">
        <v>3</v>
      </c>
      <c r="B141" s="482" t="s">
        <v>369</v>
      </c>
      <c r="C141" s="477"/>
      <c r="D141" s="478"/>
      <c r="E141" s="552"/>
      <c r="F141" s="619"/>
      <c r="G141" s="619"/>
      <c r="H141" s="553"/>
    </row>
    <row r="142" spans="1:8" ht="15.75" customHeight="1">
      <c r="A142" s="447">
        <v>4</v>
      </c>
      <c r="B142" s="476" t="s">
        <v>370</v>
      </c>
      <c r="C142" s="479"/>
      <c r="D142" s="478"/>
      <c r="E142" s="617"/>
      <c r="F142" s="617"/>
      <c r="G142" s="617"/>
      <c r="H142" s="617"/>
    </row>
    <row r="143" spans="1:8">
      <c r="A143" s="447">
        <v>5</v>
      </c>
      <c r="B143" s="476" t="s">
        <v>713</v>
      </c>
      <c r="C143" s="479"/>
      <c r="D143" s="478"/>
      <c r="E143" s="617"/>
      <c r="F143" s="617"/>
      <c r="G143" s="617"/>
      <c r="H143" s="617"/>
    </row>
    <row r="144" spans="1:8" ht="16.5">
      <c r="A144" s="432"/>
      <c r="B144" s="544"/>
      <c r="C144" s="532"/>
      <c r="D144" s="532"/>
      <c r="E144" s="544"/>
      <c r="F144" s="532"/>
      <c r="G144" s="532"/>
      <c r="H144" s="528"/>
    </row>
    <row r="145" spans="1:8" ht="16.5">
      <c r="A145" s="432"/>
      <c r="B145" s="466"/>
      <c r="C145" s="467"/>
      <c r="D145" s="467"/>
      <c r="E145" s="467"/>
      <c r="F145" s="467"/>
      <c r="G145" s="467"/>
      <c r="H145" s="467"/>
    </row>
    <row r="146" spans="1:8" ht="16.5">
      <c r="A146" s="468" t="s">
        <v>668</v>
      </c>
      <c r="B146" s="544" t="s">
        <v>707</v>
      </c>
      <c r="C146" s="532"/>
      <c r="D146" s="532"/>
      <c r="E146" s="532"/>
      <c r="F146" s="532"/>
      <c r="G146" s="532"/>
      <c r="H146" s="532"/>
    </row>
    <row r="147" spans="1:8" ht="16.5">
      <c r="A147" s="468"/>
      <c r="B147" s="469"/>
      <c r="C147" s="470"/>
      <c r="D147" s="471"/>
      <c r="E147" s="545" t="s">
        <v>708</v>
      </c>
      <c r="F147" s="546"/>
      <c r="G147" s="546"/>
      <c r="H147" s="547"/>
    </row>
    <row r="148" spans="1:8" ht="33">
      <c r="A148" s="468"/>
      <c r="B148" s="469"/>
      <c r="C148" s="470"/>
      <c r="D148" s="471" t="s">
        <v>709</v>
      </c>
      <c r="E148" s="548"/>
      <c r="F148" s="549"/>
      <c r="G148" s="549"/>
      <c r="H148" s="550"/>
    </row>
    <row r="149" spans="1:8">
      <c r="A149" s="447" t="s">
        <v>710</v>
      </c>
      <c r="B149" s="624" t="s">
        <v>711</v>
      </c>
      <c r="C149" s="537"/>
      <c r="D149" s="472"/>
      <c r="E149" s="625"/>
      <c r="F149" s="626"/>
      <c r="G149" s="626"/>
      <c r="H149" s="627"/>
    </row>
    <row r="150" spans="1:8">
      <c r="A150" s="447"/>
      <c r="B150" s="618" t="s">
        <v>712</v>
      </c>
      <c r="C150" s="618"/>
      <c r="D150" s="583"/>
      <c r="E150" s="463" t="s">
        <v>25</v>
      </c>
      <c r="F150" s="474"/>
      <c r="G150" s="474"/>
      <c r="H150" s="475"/>
    </row>
    <row r="151" spans="1:8">
      <c r="A151" s="447">
        <v>1</v>
      </c>
      <c r="B151" s="622" t="s">
        <v>375</v>
      </c>
      <c r="C151" s="623"/>
      <c r="D151" s="478"/>
      <c r="E151" s="552"/>
      <c r="F151" s="619"/>
      <c r="G151" s="619"/>
      <c r="H151" s="553"/>
    </row>
    <row r="152" spans="1:8">
      <c r="A152" s="407">
        <v>2</v>
      </c>
      <c r="B152" s="622" t="s">
        <v>374</v>
      </c>
      <c r="C152" s="623"/>
      <c r="D152" s="478"/>
      <c r="E152" s="552"/>
      <c r="F152" s="619"/>
      <c r="G152" s="619"/>
      <c r="H152" s="553"/>
    </row>
    <row r="153" spans="1:8">
      <c r="A153" s="447">
        <v>3</v>
      </c>
      <c r="B153" s="622" t="s">
        <v>369</v>
      </c>
      <c r="C153" s="623"/>
      <c r="D153" s="478"/>
      <c r="E153" s="552"/>
      <c r="F153" s="619"/>
      <c r="G153" s="619"/>
      <c r="H153" s="553"/>
    </row>
    <row r="154" spans="1:8">
      <c r="A154" s="447">
        <v>4</v>
      </c>
      <c r="B154" s="476" t="s">
        <v>370</v>
      </c>
      <c r="C154" s="479"/>
      <c r="D154" s="478"/>
      <c r="E154" s="552"/>
      <c r="F154" s="619"/>
      <c r="G154" s="619"/>
      <c r="H154" s="553"/>
    </row>
    <row r="155" spans="1:8">
      <c r="A155" s="447">
        <v>5</v>
      </c>
      <c r="B155" s="476" t="s">
        <v>713</v>
      </c>
      <c r="C155" s="479"/>
      <c r="D155" s="478"/>
      <c r="E155" s="552"/>
      <c r="F155" s="619"/>
      <c r="G155" s="619"/>
      <c r="H155" s="553"/>
    </row>
    <row r="156" spans="1:8">
      <c r="A156" s="447"/>
      <c r="B156" s="620" t="s">
        <v>714</v>
      </c>
      <c r="C156" s="621"/>
      <c r="D156" s="478"/>
      <c r="E156" s="552"/>
      <c r="F156" s="619"/>
      <c r="G156" s="619"/>
      <c r="H156" s="553"/>
    </row>
    <row r="158" spans="1:8" ht="16.5" customHeight="1">
      <c r="A158" s="468" t="s">
        <v>727</v>
      </c>
      <c r="B158" s="528" t="s">
        <v>728</v>
      </c>
      <c r="C158" s="529"/>
      <c r="D158" s="481"/>
      <c r="E158" s="530"/>
      <c r="F158" s="531"/>
      <c r="G158" s="530"/>
      <c r="H158" s="531"/>
    </row>
    <row r="159" spans="1:8" ht="28.5" customHeight="1">
      <c r="A159" s="468"/>
      <c r="B159" s="532"/>
      <c r="C159" s="528"/>
      <c r="D159" s="533" t="s">
        <v>729</v>
      </c>
      <c r="E159" s="534"/>
      <c r="F159" s="534"/>
      <c r="G159" s="534"/>
      <c r="H159" s="535"/>
    </row>
    <row r="160" spans="1:8" ht="56.25" customHeight="1">
      <c r="A160" s="447"/>
      <c r="B160" s="525" t="s">
        <v>730</v>
      </c>
      <c r="C160" s="526"/>
      <c r="D160" s="478"/>
      <c r="E160" s="527"/>
      <c r="F160" s="527"/>
      <c r="G160" s="527"/>
      <c r="H160" s="527"/>
    </row>
    <row r="161" spans="1:9" ht="15.75" customHeight="1">
      <c r="A161" s="447"/>
      <c r="B161" s="536" t="s">
        <v>731</v>
      </c>
      <c r="C161" s="537"/>
      <c r="D161" s="472"/>
      <c r="E161" s="538"/>
      <c r="F161" s="539"/>
      <c r="G161" s="538"/>
      <c r="H161" s="539"/>
    </row>
    <row r="162" spans="1:9" ht="79.5" customHeight="1">
      <c r="A162" s="447"/>
      <c r="B162" s="525" t="s">
        <v>732</v>
      </c>
      <c r="C162" s="526"/>
      <c r="D162" s="478"/>
      <c r="E162" s="527"/>
      <c r="F162" s="527"/>
      <c r="G162" s="527"/>
      <c r="H162" s="527"/>
    </row>
    <row r="165" spans="1:9" ht="15.75" customHeight="1">
      <c r="A165" s="558"/>
      <c r="B165" s="558"/>
      <c r="C165" s="558"/>
      <c r="D165" s="558"/>
      <c r="E165" s="558"/>
      <c r="F165" s="558"/>
      <c r="G165" s="558"/>
      <c r="H165" s="558"/>
      <c r="I165" s="558"/>
    </row>
    <row r="166" spans="1:9" ht="16.5">
      <c r="B166" s="409" t="s">
        <v>34</v>
      </c>
      <c r="C166" s="411" t="str">
        <f>'[9]Attach 3(JV)'!B24</f>
        <v>--</v>
      </c>
      <c r="F166" s="412" t="s">
        <v>49</v>
      </c>
      <c r="G166" s="409" t="str">
        <f>'[9]Attach 3(JV)'!E24</f>
        <v/>
      </c>
      <c r="H166" s="409"/>
      <c r="I166" s="409"/>
    </row>
    <row r="167" spans="1:9" ht="16.5">
      <c r="B167" s="409" t="s">
        <v>35</v>
      </c>
      <c r="C167" s="411" t="str">
        <f>'[9]Attach 3(JV)'!B25</f>
        <v/>
      </c>
      <c r="F167" s="412" t="s">
        <v>50</v>
      </c>
      <c r="G167" s="409" t="str">
        <f>'[9]Attach 3(JV)'!E25</f>
        <v/>
      </c>
      <c r="H167" s="409"/>
      <c r="I167" s="409"/>
    </row>
  </sheetData>
  <sheetProtection algorithmName="SHA-512" hashValue="YTtVPBvYEa12U+RR38dBwZHuPP4Lmd5q27+QiS6S46/pA21XQzXFiIHT/gNbmWsWwwYPEOjhhXJrVEAWG+JzOw==" saltValue="UGOn+v/m8FyrEOpqvpkjXw==" spinCount="100000" sheet="1"/>
  <customSheetViews>
    <customSheetView guid="{271CB310-10A0-48C2-B1DD-ECB38F94B35B}"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1"/>
      <headerFooter alignWithMargins="0"/>
    </customSheetView>
    <customSheetView guid="{AA750348-930C-43DE-ADD0-8D60980F5013}"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2"/>
      <headerFooter alignWithMargins="0"/>
    </customSheetView>
  </customSheetViews>
  <mergeCells count="213">
    <mergeCell ref="E155:H155"/>
    <mergeCell ref="B156:C156"/>
    <mergeCell ref="E156:H156"/>
    <mergeCell ref="B152:C152"/>
    <mergeCell ref="E152:H152"/>
    <mergeCell ref="B153:C153"/>
    <mergeCell ref="E153:H153"/>
    <mergeCell ref="E154:H154"/>
    <mergeCell ref="B149:C149"/>
    <mergeCell ref="E149:H149"/>
    <mergeCell ref="B150:D150"/>
    <mergeCell ref="B151:C151"/>
    <mergeCell ref="E151:H151"/>
    <mergeCell ref="B132:H132"/>
    <mergeCell ref="B144:D144"/>
    <mergeCell ref="E144:H144"/>
    <mergeCell ref="B146:H146"/>
    <mergeCell ref="E147:H148"/>
    <mergeCell ref="E127:F127"/>
    <mergeCell ref="G127:H127"/>
    <mergeCell ref="E128:F128"/>
    <mergeCell ref="G128:H128"/>
    <mergeCell ref="E129:F129"/>
    <mergeCell ref="G129:H129"/>
    <mergeCell ref="B138:D138"/>
    <mergeCell ref="E139:H139"/>
    <mergeCell ref="E140:H140"/>
    <mergeCell ref="E141:H141"/>
    <mergeCell ref="E142:H142"/>
    <mergeCell ref="E143:H143"/>
    <mergeCell ref="G123:H123"/>
    <mergeCell ref="B125:D125"/>
    <mergeCell ref="E125:F125"/>
    <mergeCell ref="G125:H125"/>
    <mergeCell ref="E126:F126"/>
    <mergeCell ref="G126:H126"/>
    <mergeCell ref="A114:H115"/>
    <mergeCell ref="A117:A123"/>
    <mergeCell ref="B117:D123"/>
    <mergeCell ref="E117:F117"/>
    <mergeCell ref="G117:H117"/>
    <mergeCell ref="E118:F118"/>
    <mergeCell ref="G118:H118"/>
    <mergeCell ref="E119:F119"/>
    <mergeCell ref="G119:H119"/>
    <mergeCell ref="E120:F120"/>
    <mergeCell ref="G120:H120"/>
    <mergeCell ref="E121:F121"/>
    <mergeCell ref="G121:H121"/>
    <mergeCell ref="E122:F122"/>
    <mergeCell ref="G122:H122"/>
    <mergeCell ref="E123:F123"/>
    <mergeCell ref="E109:F109"/>
    <mergeCell ref="G109:H109"/>
    <mergeCell ref="E110:F110"/>
    <mergeCell ref="G110:H110"/>
    <mergeCell ref="E111:F111"/>
    <mergeCell ref="G111:H111"/>
    <mergeCell ref="A102:A108"/>
    <mergeCell ref="B102:D108"/>
    <mergeCell ref="E102:F102"/>
    <mergeCell ref="G102:H102"/>
    <mergeCell ref="E103:F103"/>
    <mergeCell ref="G103:H103"/>
    <mergeCell ref="E104:F104"/>
    <mergeCell ref="G104:H104"/>
    <mergeCell ref="E105:F105"/>
    <mergeCell ref="G105:H105"/>
    <mergeCell ref="E106:F106"/>
    <mergeCell ref="G106:H106"/>
    <mergeCell ref="E107:F107"/>
    <mergeCell ref="G107:H107"/>
    <mergeCell ref="E108:F108"/>
    <mergeCell ref="G108:H108"/>
    <mergeCell ref="E96:F96"/>
    <mergeCell ref="G96:H96"/>
    <mergeCell ref="E97:F97"/>
    <mergeCell ref="G97:H97"/>
    <mergeCell ref="A99:H100"/>
    <mergeCell ref="E93:F93"/>
    <mergeCell ref="G93:H93"/>
    <mergeCell ref="B94:D94"/>
    <mergeCell ref="E95:F95"/>
    <mergeCell ref="G95:H95"/>
    <mergeCell ref="E90:F90"/>
    <mergeCell ref="G90:H90"/>
    <mergeCell ref="E91:F91"/>
    <mergeCell ref="G91:H91"/>
    <mergeCell ref="E92:F92"/>
    <mergeCell ref="G92:H92"/>
    <mergeCell ref="A83:A93"/>
    <mergeCell ref="B83:D93"/>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A77:H78"/>
    <mergeCell ref="B79:D79"/>
    <mergeCell ref="E79:F79"/>
    <mergeCell ref="G79:H79"/>
    <mergeCell ref="B81:D81"/>
    <mergeCell ref="E81:F81"/>
    <mergeCell ref="G81:H81"/>
    <mergeCell ref="B70:H70"/>
    <mergeCell ref="B71:C71"/>
    <mergeCell ref="B72:H72"/>
    <mergeCell ref="A74:A76"/>
    <mergeCell ref="B74:D76"/>
    <mergeCell ref="E74:F74"/>
    <mergeCell ref="E75:F75"/>
    <mergeCell ref="E76:F76"/>
    <mergeCell ref="B67:H67"/>
    <mergeCell ref="B44:C44"/>
    <mergeCell ref="A45:A47"/>
    <mergeCell ref="B45:C47"/>
    <mergeCell ref="B52:C52"/>
    <mergeCell ref="B53:C53"/>
    <mergeCell ref="E50:F50"/>
    <mergeCell ref="G50:H50"/>
    <mergeCell ref="B49:C49"/>
    <mergeCell ref="E49:F49"/>
    <mergeCell ref="G49:H49"/>
    <mergeCell ref="B48:C48"/>
    <mergeCell ref="E48:F48"/>
    <mergeCell ref="G48:H48"/>
    <mergeCell ref="E47:F47"/>
    <mergeCell ref="G47:H47"/>
    <mergeCell ref="E46:F46"/>
    <mergeCell ref="G46:H46"/>
    <mergeCell ref="E45:F45"/>
    <mergeCell ref="G45:H45"/>
    <mergeCell ref="D41:H43"/>
    <mergeCell ref="C21:G21"/>
    <mergeCell ref="C22:G22"/>
    <mergeCell ref="A26:H26"/>
    <mergeCell ref="A28:H28"/>
    <mergeCell ref="B32:H32"/>
    <mergeCell ref="E55:F55"/>
    <mergeCell ref="G55:H55"/>
    <mergeCell ref="E56:F56"/>
    <mergeCell ref="G56:H56"/>
    <mergeCell ref="A165:I165"/>
    <mergeCell ref="C18:G18"/>
    <mergeCell ref="C19:G19"/>
    <mergeCell ref="C20:G20"/>
    <mergeCell ref="B69:H69"/>
    <mergeCell ref="B66:H66"/>
    <mergeCell ref="B65:H65"/>
    <mergeCell ref="B64:H64"/>
    <mergeCell ref="B63:H63"/>
    <mergeCell ref="B62:H62"/>
    <mergeCell ref="B61:H61"/>
    <mergeCell ref="B60:H60"/>
    <mergeCell ref="B58:H58"/>
    <mergeCell ref="E54:F54"/>
    <mergeCell ref="G54:H54"/>
    <mergeCell ref="E53:F53"/>
    <mergeCell ref="G53:H53"/>
    <mergeCell ref="E52:F52"/>
    <mergeCell ref="G52:H52"/>
    <mergeCell ref="B51:C51"/>
    <mergeCell ref="E51:F51"/>
    <mergeCell ref="G51:H51"/>
    <mergeCell ref="B50:C50"/>
    <mergeCell ref="B35:H35"/>
    <mergeCell ref="A3:I3"/>
    <mergeCell ref="A5:I5"/>
    <mergeCell ref="A8:D8"/>
    <mergeCell ref="B9:C9"/>
    <mergeCell ref="B10:C10"/>
    <mergeCell ref="B11:C11"/>
    <mergeCell ref="B134:H134"/>
    <mergeCell ref="E135:H136"/>
    <mergeCell ref="B137:C137"/>
    <mergeCell ref="E137:F137"/>
    <mergeCell ref="G137:H137"/>
    <mergeCell ref="E44:F44"/>
    <mergeCell ref="G44:H44"/>
    <mergeCell ref="B38:H38"/>
    <mergeCell ref="B37:H37"/>
    <mergeCell ref="B34:H34"/>
    <mergeCell ref="B31:H31"/>
    <mergeCell ref="B30:H30"/>
    <mergeCell ref="B29:H29"/>
    <mergeCell ref="B12:C12"/>
    <mergeCell ref="A17:H17"/>
    <mergeCell ref="B39:H39"/>
    <mergeCell ref="A41:A43"/>
    <mergeCell ref="B41:C43"/>
    <mergeCell ref="B162:C162"/>
    <mergeCell ref="E162:F162"/>
    <mergeCell ref="G162:H162"/>
    <mergeCell ref="B158:C158"/>
    <mergeCell ref="E158:F158"/>
    <mergeCell ref="G158:H158"/>
    <mergeCell ref="B159:C159"/>
    <mergeCell ref="D159:H159"/>
    <mergeCell ref="B160:C160"/>
    <mergeCell ref="E160:F160"/>
    <mergeCell ref="G160:H160"/>
    <mergeCell ref="B161:C161"/>
    <mergeCell ref="E161:F161"/>
    <mergeCell ref="G161:H161"/>
  </mergeCells>
  <conditionalFormatting sqref="B19">
    <cfRule type="expression" dxfId="34" priority="17" stopIfTrue="1">
      <formula>$M$18="Sole Bidder"</formula>
    </cfRule>
    <cfRule type="expression" dxfId="33" priority="18" stopIfTrue="1">
      <formula>$M$18=1</formula>
    </cfRule>
  </conditionalFormatting>
  <conditionalFormatting sqref="B20:B21">
    <cfRule type="expression" dxfId="32" priority="20" stopIfTrue="1">
      <formula>$M$20=2</formula>
    </cfRule>
  </conditionalFormatting>
  <conditionalFormatting sqref="B22">
    <cfRule type="expression" dxfId="31" priority="19" stopIfTrue="1">
      <formula>AND($M$20=2,$M$21="2 or more")</formula>
    </cfRule>
  </conditionalFormatting>
  <conditionalFormatting sqref="A26:H26 A34:H35 E151:E156">
    <cfRule type="expression" dxfId="30" priority="16" stopIfTrue="1">
      <formula>$M$18="Sole Bidder"</formula>
    </cfRule>
  </conditionalFormatting>
  <conditionalFormatting sqref="E49:F56">
    <cfRule type="expression" dxfId="29" priority="14" stopIfTrue="1">
      <formula>$M$20=2</formula>
    </cfRule>
  </conditionalFormatting>
  <conditionalFormatting sqref="G49:H56">
    <cfRule type="expression" dxfId="28" priority="15" stopIfTrue="1">
      <formula>AND($M$20=2,$M$21="2 or more")</formula>
    </cfRule>
  </conditionalFormatting>
  <conditionalFormatting sqref="A151">
    <cfRule type="expression" dxfId="27" priority="9" stopIfTrue="1">
      <formula>#REF!="No"</formula>
    </cfRule>
  </conditionalFormatting>
  <conditionalFormatting sqref="B150:D150">
    <cfRule type="expression" dxfId="26" priority="10" stopIfTrue="1">
      <formula>#REF!&lt;2</formula>
    </cfRule>
    <cfRule type="expression" dxfId="25" priority="11" stopIfTrue="1">
      <formula>$M$129=1</formula>
    </cfRule>
  </conditionalFormatting>
  <conditionalFormatting sqref="B151:H151">
    <cfRule type="expression" dxfId="24" priority="13" stopIfTrue="1">
      <formula>$E$147="No"</formula>
    </cfRule>
  </conditionalFormatting>
  <conditionalFormatting sqref="E147 D147:D148 E149">
    <cfRule type="expression" dxfId="23" priority="12" stopIfTrue="1">
      <formula>$M$18="Sole Bidder"</formula>
    </cfRule>
  </conditionalFormatting>
  <conditionalFormatting sqref="A139">
    <cfRule type="expression" dxfId="22" priority="4" stopIfTrue="1">
      <formula>#REF!="No"</formula>
    </cfRule>
  </conditionalFormatting>
  <conditionalFormatting sqref="B138:D138 C139:C140 B139:B142">
    <cfRule type="expression" dxfId="21" priority="7" stopIfTrue="1">
      <formula>#REF!&lt;2</formula>
    </cfRule>
    <cfRule type="expression" dxfId="20" priority="8" stopIfTrue="1">
      <formula>$I$96=1</formula>
    </cfRule>
  </conditionalFormatting>
  <conditionalFormatting sqref="D139:E139">
    <cfRule type="expression" dxfId="19" priority="2" stopIfTrue="1">
      <formula>#REF!="No"</formula>
    </cfRule>
  </conditionalFormatting>
  <conditionalFormatting sqref="D140:E140">
    <cfRule type="expression" dxfId="18" priority="3" stopIfTrue="1">
      <formula>#REF!="No"</formula>
    </cfRule>
  </conditionalFormatting>
  <conditionalFormatting sqref="D141:E141">
    <cfRule type="expression" dxfId="17" priority="6" stopIfTrue="1">
      <formula>#REF!="No"</formula>
    </cfRule>
  </conditionalFormatting>
  <conditionalFormatting sqref="E139:E143 E135 D135:D136 E137:H137 F138:H138">
    <cfRule type="expression" dxfId="16" priority="5" stopIfTrue="1">
      <formula>$I$18="Sole Bidder"</formula>
    </cfRule>
  </conditionalFormatting>
  <conditionalFormatting sqref="E160:H162">
    <cfRule type="expression" dxfId="15" priority="1" stopIfTrue="1">
      <formula>$I$18="Sole Bidder"</formula>
    </cfRule>
  </conditionalFormatting>
  <dataValidations disablePrompts="1" count="2">
    <dataValidation type="list" allowBlank="1" showInputMessage="1" showErrorMessage="1" sqref="I65498 WVQ983006 WLU983006 WBY983006 VSC983006 VIG983006 UYK983006 UOO983006 UES983006 TUW983006 TLA983006 TBE983006 SRI983006 SHM983006 RXQ983006 RNU983006 RDY983006 QUC983006 QKG983006 QAK983006 PQO983006 PGS983006 OWW983006 ONA983006 ODE983006 NTI983006 NJM983006 MZQ983006 MPU983006 MFY983006 LWC983006 LMG983006 LCK983006 KSO983006 KIS983006 JYW983006 JPA983006 JFE983006 IVI983006 ILM983006 IBQ983006 HRU983006 HHY983006 GYC983006 GOG983006 GEK983006 FUO983006 FKS983006 FAW983006 ERA983006 EHE983006 DXI983006 DNM983006 DDQ983006 CTU983006 CJY983006 CAC983006 BQG983006 BGK983006 AWO983006 AMS983006 ACW983006 TA983006 JE983006 I983006 WVQ917470 WLU917470 WBY917470 VSC917470 VIG917470 UYK917470 UOO917470 UES917470 TUW917470 TLA917470 TBE917470 SRI917470 SHM917470 RXQ917470 RNU917470 RDY917470 QUC917470 QKG917470 QAK917470 PQO917470 PGS917470 OWW917470 ONA917470 ODE917470 NTI917470 NJM917470 MZQ917470 MPU917470 MFY917470 LWC917470 LMG917470 LCK917470 KSO917470 KIS917470 JYW917470 JPA917470 JFE917470 IVI917470 ILM917470 IBQ917470 HRU917470 HHY917470 GYC917470 GOG917470 GEK917470 FUO917470 FKS917470 FAW917470 ERA917470 EHE917470 DXI917470 DNM917470 DDQ917470 CTU917470 CJY917470 CAC917470 BQG917470 BGK917470 AWO917470 AMS917470 ACW917470 TA917470 JE917470 I917470 WVQ851934 WLU851934 WBY851934 VSC851934 VIG851934 UYK851934 UOO851934 UES851934 TUW851934 TLA851934 TBE851934 SRI851934 SHM851934 RXQ851934 RNU851934 RDY851934 QUC851934 QKG851934 QAK851934 PQO851934 PGS851934 OWW851934 ONA851934 ODE851934 NTI851934 NJM851934 MZQ851934 MPU851934 MFY851934 LWC851934 LMG851934 LCK851934 KSO851934 KIS851934 JYW851934 JPA851934 JFE851934 IVI851934 ILM851934 IBQ851934 HRU851934 HHY851934 GYC851934 GOG851934 GEK851934 FUO851934 FKS851934 FAW851934 ERA851934 EHE851934 DXI851934 DNM851934 DDQ851934 CTU851934 CJY851934 CAC851934 BQG851934 BGK851934 AWO851934 AMS851934 ACW851934 TA851934 JE851934 I851934 WVQ786398 WLU786398 WBY786398 VSC786398 VIG786398 UYK786398 UOO786398 UES786398 TUW786398 TLA786398 TBE786398 SRI786398 SHM786398 RXQ786398 RNU786398 RDY786398 QUC786398 QKG786398 QAK786398 PQO786398 PGS786398 OWW786398 ONA786398 ODE786398 NTI786398 NJM786398 MZQ786398 MPU786398 MFY786398 LWC786398 LMG786398 LCK786398 KSO786398 KIS786398 JYW786398 JPA786398 JFE786398 IVI786398 ILM786398 IBQ786398 HRU786398 HHY786398 GYC786398 GOG786398 GEK786398 FUO786398 FKS786398 FAW786398 ERA786398 EHE786398 DXI786398 DNM786398 DDQ786398 CTU786398 CJY786398 CAC786398 BQG786398 BGK786398 AWO786398 AMS786398 ACW786398 TA786398 JE786398 I786398 WVQ720862 WLU720862 WBY720862 VSC720862 VIG720862 UYK720862 UOO720862 UES720862 TUW720862 TLA720862 TBE720862 SRI720862 SHM720862 RXQ720862 RNU720862 RDY720862 QUC720862 QKG720862 QAK720862 PQO720862 PGS720862 OWW720862 ONA720862 ODE720862 NTI720862 NJM720862 MZQ720862 MPU720862 MFY720862 LWC720862 LMG720862 LCK720862 KSO720862 KIS720862 JYW720862 JPA720862 JFE720862 IVI720862 ILM720862 IBQ720862 HRU720862 HHY720862 GYC720862 GOG720862 GEK720862 FUO720862 FKS720862 FAW720862 ERA720862 EHE720862 DXI720862 DNM720862 DDQ720862 CTU720862 CJY720862 CAC720862 BQG720862 BGK720862 AWO720862 AMS720862 ACW720862 TA720862 JE720862 I720862 WVQ655326 WLU655326 WBY655326 VSC655326 VIG655326 UYK655326 UOO655326 UES655326 TUW655326 TLA655326 TBE655326 SRI655326 SHM655326 RXQ655326 RNU655326 RDY655326 QUC655326 QKG655326 QAK655326 PQO655326 PGS655326 OWW655326 ONA655326 ODE655326 NTI655326 NJM655326 MZQ655326 MPU655326 MFY655326 LWC655326 LMG655326 LCK655326 KSO655326 KIS655326 JYW655326 JPA655326 JFE655326 IVI655326 ILM655326 IBQ655326 HRU655326 HHY655326 GYC655326 GOG655326 GEK655326 FUO655326 FKS655326 FAW655326 ERA655326 EHE655326 DXI655326 DNM655326 DDQ655326 CTU655326 CJY655326 CAC655326 BQG655326 BGK655326 AWO655326 AMS655326 ACW655326 TA655326 JE655326 I655326 WVQ589790 WLU589790 WBY589790 VSC589790 VIG589790 UYK589790 UOO589790 UES589790 TUW589790 TLA589790 TBE589790 SRI589790 SHM589790 RXQ589790 RNU589790 RDY589790 QUC589790 QKG589790 QAK589790 PQO589790 PGS589790 OWW589790 ONA589790 ODE589790 NTI589790 NJM589790 MZQ589790 MPU589790 MFY589790 LWC589790 LMG589790 LCK589790 KSO589790 KIS589790 JYW589790 JPA589790 JFE589790 IVI589790 ILM589790 IBQ589790 HRU589790 HHY589790 GYC589790 GOG589790 GEK589790 FUO589790 FKS589790 FAW589790 ERA589790 EHE589790 DXI589790 DNM589790 DDQ589790 CTU589790 CJY589790 CAC589790 BQG589790 BGK589790 AWO589790 AMS589790 ACW589790 TA589790 JE589790 I589790 WVQ524254 WLU524254 WBY524254 VSC524254 VIG524254 UYK524254 UOO524254 UES524254 TUW524254 TLA524254 TBE524254 SRI524254 SHM524254 RXQ524254 RNU524254 RDY524254 QUC524254 QKG524254 QAK524254 PQO524254 PGS524254 OWW524254 ONA524254 ODE524254 NTI524254 NJM524254 MZQ524254 MPU524254 MFY524254 LWC524254 LMG524254 LCK524254 KSO524254 KIS524254 JYW524254 JPA524254 JFE524254 IVI524254 ILM524254 IBQ524254 HRU524254 HHY524254 GYC524254 GOG524254 GEK524254 FUO524254 FKS524254 FAW524254 ERA524254 EHE524254 DXI524254 DNM524254 DDQ524254 CTU524254 CJY524254 CAC524254 BQG524254 BGK524254 AWO524254 AMS524254 ACW524254 TA524254 JE524254 I524254 WVQ458718 WLU458718 WBY458718 VSC458718 VIG458718 UYK458718 UOO458718 UES458718 TUW458718 TLA458718 TBE458718 SRI458718 SHM458718 RXQ458718 RNU458718 RDY458718 QUC458718 QKG458718 QAK458718 PQO458718 PGS458718 OWW458718 ONA458718 ODE458718 NTI458718 NJM458718 MZQ458718 MPU458718 MFY458718 LWC458718 LMG458718 LCK458718 KSO458718 KIS458718 JYW458718 JPA458718 JFE458718 IVI458718 ILM458718 IBQ458718 HRU458718 HHY458718 GYC458718 GOG458718 GEK458718 FUO458718 FKS458718 FAW458718 ERA458718 EHE458718 DXI458718 DNM458718 DDQ458718 CTU458718 CJY458718 CAC458718 BQG458718 BGK458718 AWO458718 AMS458718 ACW458718 TA458718 JE458718 I458718 WVQ393182 WLU393182 WBY393182 VSC393182 VIG393182 UYK393182 UOO393182 UES393182 TUW393182 TLA393182 TBE393182 SRI393182 SHM393182 RXQ393182 RNU393182 RDY393182 QUC393182 QKG393182 QAK393182 PQO393182 PGS393182 OWW393182 ONA393182 ODE393182 NTI393182 NJM393182 MZQ393182 MPU393182 MFY393182 LWC393182 LMG393182 LCK393182 KSO393182 KIS393182 JYW393182 JPA393182 JFE393182 IVI393182 ILM393182 IBQ393182 HRU393182 HHY393182 GYC393182 GOG393182 GEK393182 FUO393182 FKS393182 FAW393182 ERA393182 EHE393182 DXI393182 DNM393182 DDQ393182 CTU393182 CJY393182 CAC393182 BQG393182 BGK393182 AWO393182 AMS393182 ACW393182 TA393182 JE393182 I393182 WVQ327646 WLU327646 WBY327646 VSC327646 VIG327646 UYK327646 UOO327646 UES327646 TUW327646 TLA327646 TBE327646 SRI327646 SHM327646 RXQ327646 RNU327646 RDY327646 QUC327646 QKG327646 QAK327646 PQO327646 PGS327646 OWW327646 ONA327646 ODE327646 NTI327646 NJM327646 MZQ327646 MPU327646 MFY327646 LWC327646 LMG327646 LCK327646 KSO327646 KIS327646 JYW327646 JPA327646 JFE327646 IVI327646 ILM327646 IBQ327646 HRU327646 HHY327646 GYC327646 GOG327646 GEK327646 FUO327646 FKS327646 FAW327646 ERA327646 EHE327646 DXI327646 DNM327646 DDQ327646 CTU327646 CJY327646 CAC327646 BQG327646 BGK327646 AWO327646 AMS327646 ACW327646 TA327646 JE327646 I327646 WVQ262110 WLU262110 WBY262110 VSC262110 VIG262110 UYK262110 UOO262110 UES262110 TUW262110 TLA262110 TBE262110 SRI262110 SHM262110 RXQ262110 RNU262110 RDY262110 QUC262110 QKG262110 QAK262110 PQO262110 PGS262110 OWW262110 ONA262110 ODE262110 NTI262110 NJM262110 MZQ262110 MPU262110 MFY262110 LWC262110 LMG262110 LCK262110 KSO262110 KIS262110 JYW262110 JPA262110 JFE262110 IVI262110 ILM262110 IBQ262110 HRU262110 HHY262110 GYC262110 GOG262110 GEK262110 FUO262110 FKS262110 FAW262110 ERA262110 EHE262110 DXI262110 DNM262110 DDQ262110 CTU262110 CJY262110 CAC262110 BQG262110 BGK262110 AWO262110 AMS262110 ACW262110 TA262110 JE262110 I262110 WVQ196574 WLU196574 WBY196574 VSC196574 VIG196574 UYK196574 UOO196574 UES196574 TUW196574 TLA196574 TBE196574 SRI196574 SHM196574 RXQ196574 RNU196574 RDY196574 QUC196574 QKG196574 QAK196574 PQO196574 PGS196574 OWW196574 ONA196574 ODE196574 NTI196574 NJM196574 MZQ196574 MPU196574 MFY196574 LWC196574 LMG196574 LCK196574 KSO196574 KIS196574 JYW196574 JPA196574 JFE196574 IVI196574 ILM196574 IBQ196574 HRU196574 HHY196574 GYC196574 GOG196574 GEK196574 FUO196574 FKS196574 FAW196574 ERA196574 EHE196574 DXI196574 DNM196574 DDQ196574 CTU196574 CJY196574 CAC196574 BQG196574 BGK196574 AWO196574 AMS196574 ACW196574 TA196574 JE196574 I196574 WVQ131038 WLU131038 WBY131038 VSC131038 VIG131038 UYK131038 UOO131038 UES131038 TUW131038 TLA131038 TBE131038 SRI131038 SHM131038 RXQ131038 RNU131038 RDY131038 QUC131038 QKG131038 QAK131038 PQO131038 PGS131038 OWW131038 ONA131038 ODE131038 NTI131038 NJM131038 MZQ131038 MPU131038 MFY131038 LWC131038 LMG131038 LCK131038 KSO131038 KIS131038 JYW131038 JPA131038 JFE131038 IVI131038 ILM131038 IBQ131038 HRU131038 HHY131038 GYC131038 GOG131038 GEK131038 FUO131038 FKS131038 FAW131038 ERA131038 EHE131038 DXI131038 DNM131038 DDQ131038 CTU131038 CJY131038 CAC131038 BQG131038 BGK131038 AWO131038 AMS131038 ACW131038 TA131038 JE131038 I131038 WVQ65502 WLU65502 WBY65502 VSC65502 VIG65502 UYK65502 UOO65502 UES65502 TUW65502 TLA65502 TBE65502 SRI65502 SHM65502 RXQ65502 RNU65502 RDY65502 QUC65502 QKG65502 QAK65502 PQO65502 PGS65502 OWW65502 ONA65502 ODE65502 NTI65502 NJM65502 MZQ65502 MPU65502 MFY65502 LWC65502 LMG65502 LCK65502 KSO65502 KIS65502 JYW65502 JPA65502 JFE65502 IVI65502 ILM65502 IBQ65502 HRU65502 HHY65502 GYC65502 GOG65502 GEK65502 FUO65502 FKS65502 FAW65502 ERA65502 EHE65502 DXI65502 DNM65502 DDQ65502 CTU65502 CJY65502 CAC65502 BQG65502 BGK65502 AWO65502 AMS65502 ACW65502 TA65502 JE65502 I65502 WVQ983004 WLU983004 WBY983004 VSC983004 VIG983004 UYK983004 UOO983004 UES983004 TUW983004 TLA983004 TBE983004 SRI983004 SHM983004 RXQ983004 RNU983004 RDY983004 QUC983004 QKG983004 QAK983004 PQO983004 PGS983004 OWW983004 ONA983004 ODE983004 NTI983004 NJM983004 MZQ983004 MPU983004 MFY983004 LWC983004 LMG983004 LCK983004 KSO983004 KIS983004 JYW983004 JPA983004 JFE983004 IVI983004 ILM983004 IBQ983004 HRU983004 HHY983004 GYC983004 GOG983004 GEK983004 FUO983004 FKS983004 FAW983004 ERA983004 EHE983004 DXI983004 DNM983004 DDQ983004 CTU983004 CJY983004 CAC983004 BQG983004 BGK983004 AWO983004 AMS983004 ACW983004 TA983004 JE983004 I983004 WVQ917468 WLU917468 WBY917468 VSC917468 VIG917468 UYK917468 UOO917468 UES917468 TUW917468 TLA917468 TBE917468 SRI917468 SHM917468 RXQ917468 RNU917468 RDY917468 QUC917468 QKG917468 QAK917468 PQO917468 PGS917468 OWW917468 ONA917468 ODE917468 NTI917468 NJM917468 MZQ917468 MPU917468 MFY917468 LWC917468 LMG917468 LCK917468 KSO917468 KIS917468 JYW917468 JPA917468 JFE917468 IVI917468 ILM917468 IBQ917468 HRU917468 HHY917468 GYC917468 GOG917468 GEK917468 FUO917468 FKS917468 FAW917468 ERA917468 EHE917468 DXI917468 DNM917468 DDQ917468 CTU917468 CJY917468 CAC917468 BQG917468 BGK917468 AWO917468 AMS917468 ACW917468 TA917468 JE917468 I917468 WVQ851932 WLU851932 WBY851932 VSC851932 VIG851932 UYK851932 UOO851932 UES851932 TUW851932 TLA851932 TBE851932 SRI851932 SHM851932 RXQ851932 RNU851932 RDY851932 QUC851932 QKG851932 QAK851932 PQO851932 PGS851932 OWW851932 ONA851932 ODE851932 NTI851932 NJM851932 MZQ851932 MPU851932 MFY851932 LWC851932 LMG851932 LCK851932 KSO851932 KIS851932 JYW851932 JPA851932 JFE851932 IVI851932 ILM851932 IBQ851932 HRU851932 HHY851932 GYC851932 GOG851932 GEK851932 FUO851932 FKS851932 FAW851932 ERA851932 EHE851932 DXI851932 DNM851932 DDQ851932 CTU851932 CJY851932 CAC851932 BQG851932 BGK851932 AWO851932 AMS851932 ACW851932 TA851932 JE851932 I851932 WVQ786396 WLU786396 WBY786396 VSC786396 VIG786396 UYK786396 UOO786396 UES786396 TUW786396 TLA786396 TBE786396 SRI786396 SHM786396 RXQ786396 RNU786396 RDY786396 QUC786396 QKG786396 QAK786396 PQO786396 PGS786396 OWW786396 ONA786396 ODE786396 NTI786396 NJM786396 MZQ786396 MPU786396 MFY786396 LWC786396 LMG786396 LCK786396 KSO786396 KIS786396 JYW786396 JPA786396 JFE786396 IVI786396 ILM786396 IBQ786396 HRU786396 HHY786396 GYC786396 GOG786396 GEK786396 FUO786396 FKS786396 FAW786396 ERA786396 EHE786396 DXI786396 DNM786396 DDQ786396 CTU786396 CJY786396 CAC786396 BQG786396 BGK786396 AWO786396 AMS786396 ACW786396 TA786396 JE786396 I786396 WVQ720860 WLU720860 WBY720860 VSC720860 VIG720860 UYK720860 UOO720860 UES720860 TUW720860 TLA720860 TBE720860 SRI720860 SHM720860 RXQ720860 RNU720860 RDY720860 QUC720860 QKG720860 QAK720860 PQO720860 PGS720860 OWW720860 ONA720860 ODE720860 NTI720860 NJM720860 MZQ720860 MPU720860 MFY720860 LWC720860 LMG720860 LCK720860 KSO720860 KIS720860 JYW720860 JPA720860 JFE720860 IVI720860 ILM720860 IBQ720860 HRU720860 HHY720860 GYC720860 GOG720860 GEK720860 FUO720860 FKS720860 FAW720860 ERA720860 EHE720860 DXI720860 DNM720860 DDQ720860 CTU720860 CJY720860 CAC720860 BQG720860 BGK720860 AWO720860 AMS720860 ACW720860 TA720860 JE720860 I720860 WVQ655324 WLU655324 WBY655324 VSC655324 VIG655324 UYK655324 UOO655324 UES655324 TUW655324 TLA655324 TBE655324 SRI655324 SHM655324 RXQ655324 RNU655324 RDY655324 QUC655324 QKG655324 QAK655324 PQO655324 PGS655324 OWW655324 ONA655324 ODE655324 NTI655324 NJM655324 MZQ655324 MPU655324 MFY655324 LWC655324 LMG655324 LCK655324 KSO655324 KIS655324 JYW655324 JPA655324 JFE655324 IVI655324 ILM655324 IBQ655324 HRU655324 HHY655324 GYC655324 GOG655324 GEK655324 FUO655324 FKS655324 FAW655324 ERA655324 EHE655324 DXI655324 DNM655324 DDQ655324 CTU655324 CJY655324 CAC655324 BQG655324 BGK655324 AWO655324 AMS655324 ACW655324 TA655324 JE655324 I655324 WVQ589788 WLU589788 WBY589788 VSC589788 VIG589788 UYK589788 UOO589788 UES589788 TUW589788 TLA589788 TBE589788 SRI589788 SHM589788 RXQ589788 RNU589788 RDY589788 QUC589788 QKG589788 QAK589788 PQO589788 PGS589788 OWW589788 ONA589788 ODE589788 NTI589788 NJM589788 MZQ589788 MPU589788 MFY589788 LWC589788 LMG589788 LCK589788 KSO589788 KIS589788 JYW589788 JPA589788 JFE589788 IVI589788 ILM589788 IBQ589788 HRU589788 HHY589788 GYC589788 GOG589788 GEK589788 FUO589788 FKS589788 FAW589788 ERA589788 EHE589788 DXI589788 DNM589788 DDQ589788 CTU589788 CJY589788 CAC589788 BQG589788 BGK589788 AWO589788 AMS589788 ACW589788 TA589788 JE589788 I589788 WVQ524252 WLU524252 WBY524252 VSC524252 VIG524252 UYK524252 UOO524252 UES524252 TUW524252 TLA524252 TBE524252 SRI524252 SHM524252 RXQ524252 RNU524252 RDY524252 QUC524252 QKG524252 QAK524252 PQO524252 PGS524252 OWW524252 ONA524252 ODE524252 NTI524252 NJM524252 MZQ524252 MPU524252 MFY524252 LWC524252 LMG524252 LCK524252 KSO524252 KIS524252 JYW524252 JPA524252 JFE524252 IVI524252 ILM524252 IBQ524252 HRU524252 HHY524252 GYC524252 GOG524252 GEK524252 FUO524252 FKS524252 FAW524252 ERA524252 EHE524252 DXI524252 DNM524252 DDQ524252 CTU524252 CJY524252 CAC524252 BQG524252 BGK524252 AWO524252 AMS524252 ACW524252 TA524252 JE524252 I524252 WVQ458716 WLU458716 WBY458716 VSC458716 VIG458716 UYK458716 UOO458716 UES458716 TUW458716 TLA458716 TBE458716 SRI458716 SHM458716 RXQ458716 RNU458716 RDY458716 QUC458716 QKG458716 QAK458716 PQO458716 PGS458716 OWW458716 ONA458716 ODE458716 NTI458716 NJM458716 MZQ458716 MPU458716 MFY458716 LWC458716 LMG458716 LCK458716 KSO458716 KIS458716 JYW458716 JPA458716 JFE458716 IVI458716 ILM458716 IBQ458716 HRU458716 HHY458716 GYC458716 GOG458716 GEK458716 FUO458716 FKS458716 FAW458716 ERA458716 EHE458716 DXI458716 DNM458716 DDQ458716 CTU458716 CJY458716 CAC458716 BQG458716 BGK458716 AWO458716 AMS458716 ACW458716 TA458716 JE458716 I458716 WVQ393180 WLU393180 WBY393180 VSC393180 VIG393180 UYK393180 UOO393180 UES393180 TUW393180 TLA393180 TBE393180 SRI393180 SHM393180 RXQ393180 RNU393180 RDY393180 QUC393180 QKG393180 QAK393180 PQO393180 PGS393180 OWW393180 ONA393180 ODE393180 NTI393180 NJM393180 MZQ393180 MPU393180 MFY393180 LWC393180 LMG393180 LCK393180 KSO393180 KIS393180 JYW393180 JPA393180 JFE393180 IVI393180 ILM393180 IBQ393180 HRU393180 HHY393180 GYC393180 GOG393180 GEK393180 FUO393180 FKS393180 FAW393180 ERA393180 EHE393180 DXI393180 DNM393180 DDQ393180 CTU393180 CJY393180 CAC393180 BQG393180 BGK393180 AWO393180 AMS393180 ACW393180 TA393180 JE393180 I393180 WVQ327644 WLU327644 WBY327644 VSC327644 VIG327644 UYK327644 UOO327644 UES327644 TUW327644 TLA327644 TBE327644 SRI327644 SHM327644 RXQ327644 RNU327644 RDY327644 QUC327644 QKG327644 QAK327644 PQO327644 PGS327644 OWW327644 ONA327644 ODE327644 NTI327644 NJM327644 MZQ327644 MPU327644 MFY327644 LWC327644 LMG327644 LCK327644 KSO327644 KIS327644 JYW327644 JPA327644 JFE327644 IVI327644 ILM327644 IBQ327644 HRU327644 HHY327644 GYC327644 GOG327644 GEK327644 FUO327644 FKS327644 FAW327644 ERA327644 EHE327644 DXI327644 DNM327644 DDQ327644 CTU327644 CJY327644 CAC327644 BQG327644 BGK327644 AWO327644 AMS327644 ACW327644 TA327644 JE327644 I327644 WVQ262108 WLU262108 WBY262108 VSC262108 VIG262108 UYK262108 UOO262108 UES262108 TUW262108 TLA262108 TBE262108 SRI262108 SHM262108 RXQ262108 RNU262108 RDY262108 QUC262108 QKG262108 QAK262108 PQO262108 PGS262108 OWW262108 ONA262108 ODE262108 NTI262108 NJM262108 MZQ262108 MPU262108 MFY262108 LWC262108 LMG262108 LCK262108 KSO262108 KIS262108 JYW262108 JPA262108 JFE262108 IVI262108 ILM262108 IBQ262108 HRU262108 HHY262108 GYC262108 GOG262108 GEK262108 FUO262108 FKS262108 FAW262108 ERA262108 EHE262108 DXI262108 DNM262108 DDQ262108 CTU262108 CJY262108 CAC262108 BQG262108 BGK262108 AWO262108 AMS262108 ACW262108 TA262108 JE262108 I262108 WVQ196572 WLU196572 WBY196572 VSC196572 VIG196572 UYK196572 UOO196572 UES196572 TUW196572 TLA196572 TBE196572 SRI196572 SHM196572 RXQ196572 RNU196572 RDY196572 QUC196572 QKG196572 QAK196572 PQO196572 PGS196572 OWW196572 ONA196572 ODE196572 NTI196572 NJM196572 MZQ196572 MPU196572 MFY196572 LWC196572 LMG196572 LCK196572 KSO196572 KIS196572 JYW196572 JPA196572 JFE196572 IVI196572 ILM196572 IBQ196572 HRU196572 HHY196572 GYC196572 GOG196572 GEK196572 FUO196572 FKS196572 FAW196572 ERA196572 EHE196572 DXI196572 DNM196572 DDQ196572 CTU196572 CJY196572 CAC196572 BQG196572 BGK196572 AWO196572 AMS196572 ACW196572 TA196572 JE196572 I196572 WVQ131036 WLU131036 WBY131036 VSC131036 VIG131036 UYK131036 UOO131036 UES131036 TUW131036 TLA131036 TBE131036 SRI131036 SHM131036 RXQ131036 RNU131036 RDY131036 QUC131036 QKG131036 QAK131036 PQO131036 PGS131036 OWW131036 ONA131036 ODE131036 NTI131036 NJM131036 MZQ131036 MPU131036 MFY131036 LWC131036 LMG131036 LCK131036 KSO131036 KIS131036 JYW131036 JPA131036 JFE131036 IVI131036 ILM131036 IBQ131036 HRU131036 HHY131036 GYC131036 GOG131036 GEK131036 FUO131036 FKS131036 FAW131036 ERA131036 EHE131036 DXI131036 DNM131036 DDQ131036 CTU131036 CJY131036 CAC131036 BQG131036 BGK131036 AWO131036 AMS131036 ACW131036 TA131036 JE131036 I131036 WVQ65500 WLU65500 WBY65500 VSC65500 VIG65500 UYK65500 UOO65500 UES65500 TUW65500 TLA65500 TBE65500 SRI65500 SHM65500 RXQ65500 RNU65500 RDY65500 QUC65500 QKG65500 QAK65500 PQO65500 PGS65500 OWW65500 ONA65500 ODE65500 NTI65500 NJM65500 MZQ65500 MPU65500 MFY65500 LWC65500 LMG65500 LCK65500 KSO65500 KIS65500 JYW65500 JPA65500 JFE65500 IVI65500 ILM65500 IBQ65500 HRU65500 HHY65500 GYC65500 GOG65500 GEK65500 FUO65500 FKS65500 FAW65500 ERA65500 EHE65500 DXI65500 DNM65500 DDQ65500 CTU65500 CJY65500 CAC65500 BQG65500 BGK65500 AWO65500 AMS65500 ACW65500 TA65500 JE65500 I65500 WVQ983002 WLU983002 WBY983002 VSC983002 VIG983002 UYK983002 UOO983002 UES983002 TUW983002 TLA983002 TBE983002 SRI983002 SHM983002 RXQ983002 RNU983002 RDY983002 QUC983002 QKG983002 QAK983002 PQO983002 PGS983002 OWW983002 ONA983002 ODE983002 NTI983002 NJM983002 MZQ983002 MPU983002 MFY983002 LWC983002 LMG983002 LCK983002 KSO983002 KIS983002 JYW983002 JPA983002 JFE983002 IVI983002 ILM983002 IBQ983002 HRU983002 HHY983002 GYC983002 GOG983002 GEK983002 FUO983002 FKS983002 FAW983002 ERA983002 EHE983002 DXI983002 DNM983002 DDQ983002 CTU983002 CJY983002 CAC983002 BQG983002 BGK983002 AWO983002 AMS983002 ACW983002 TA983002 JE983002 I983002 WVQ917466 WLU917466 WBY917466 VSC917466 VIG917466 UYK917466 UOO917466 UES917466 TUW917466 TLA917466 TBE917466 SRI917466 SHM917466 RXQ917466 RNU917466 RDY917466 QUC917466 QKG917466 QAK917466 PQO917466 PGS917466 OWW917466 ONA917466 ODE917466 NTI917466 NJM917466 MZQ917466 MPU917466 MFY917466 LWC917466 LMG917466 LCK917466 KSO917466 KIS917466 JYW917466 JPA917466 JFE917466 IVI917466 ILM917466 IBQ917466 HRU917466 HHY917466 GYC917466 GOG917466 GEK917466 FUO917466 FKS917466 FAW917466 ERA917466 EHE917466 DXI917466 DNM917466 DDQ917466 CTU917466 CJY917466 CAC917466 BQG917466 BGK917466 AWO917466 AMS917466 ACW917466 TA917466 JE917466 I917466 WVQ851930 WLU851930 WBY851930 VSC851930 VIG851930 UYK851930 UOO851930 UES851930 TUW851930 TLA851930 TBE851930 SRI851930 SHM851930 RXQ851930 RNU851930 RDY851930 QUC851930 QKG851930 QAK851930 PQO851930 PGS851930 OWW851930 ONA851930 ODE851930 NTI851930 NJM851930 MZQ851930 MPU851930 MFY851930 LWC851930 LMG851930 LCK851930 KSO851930 KIS851930 JYW851930 JPA851930 JFE851930 IVI851930 ILM851930 IBQ851930 HRU851930 HHY851930 GYC851930 GOG851930 GEK851930 FUO851930 FKS851930 FAW851930 ERA851930 EHE851930 DXI851930 DNM851930 DDQ851930 CTU851930 CJY851930 CAC851930 BQG851930 BGK851930 AWO851930 AMS851930 ACW851930 TA851930 JE851930 I851930 WVQ786394 WLU786394 WBY786394 VSC786394 VIG786394 UYK786394 UOO786394 UES786394 TUW786394 TLA786394 TBE786394 SRI786394 SHM786394 RXQ786394 RNU786394 RDY786394 QUC786394 QKG786394 QAK786394 PQO786394 PGS786394 OWW786394 ONA786394 ODE786394 NTI786394 NJM786394 MZQ786394 MPU786394 MFY786394 LWC786394 LMG786394 LCK786394 KSO786394 KIS786394 JYW786394 JPA786394 JFE786394 IVI786394 ILM786394 IBQ786394 HRU786394 HHY786394 GYC786394 GOG786394 GEK786394 FUO786394 FKS786394 FAW786394 ERA786394 EHE786394 DXI786394 DNM786394 DDQ786394 CTU786394 CJY786394 CAC786394 BQG786394 BGK786394 AWO786394 AMS786394 ACW786394 TA786394 JE786394 I786394 WVQ720858 WLU720858 WBY720858 VSC720858 VIG720858 UYK720858 UOO720858 UES720858 TUW720858 TLA720858 TBE720858 SRI720858 SHM720858 RXQ720858 RNU720858 RDY720858 QUC720858 QKG720858 QAK720858 PQO720858 PGS720858 OWW720858 ONA720858 ODE720858 NTI720858 NJM720858 MZQ720858 MPU720858 MFY720858 LWC720858 LMG720858 LCK720858 KSO720858 KIS720858 JYW720858 JPA720858 JFE720858 IVI720858 ILM720858 IBQ720858 HRU720858 HHY720858 GYC720858 GOG720858 GEK720858 FUO720858 FKS720858 FAW720858 ERA720858 EHE720858 DXI720858 DNM720858 DDQ720858 CTU720858 CJY720858 CAC720858 BQG720858 BGK720858 AWO720858 AMS720858 ACW720858 TA720858 JE720858 I720858 WVQ655322 WLU655322 WBY655322 VSC655322 VIG655322 UYK655322 UOO655322 UES655322 TUW655322 TLA655322 TBE655322 SRI655322 SHM655322 RXQ655322 RNU655322 RDY655322 QUC655322 QKG655322 QAK655322 PQO655322 PGS655322 OWW655322 ONA655322 ODE655322 NTI655322 NJM655322 MZQ655322 MPU655322 MFY655322 LWC655322 LMG655322 LCK655322 KSO655322 KIS655322 JYW655322 JPA655322 JFE655322 IVI655322 ILM655322 IBQ655322 HRU655322 HHY655322 GYC655322 GOG655322 GEK655322 FUO655322 FKS655322 FAW655322 ERA655322 EHE655322 DXI655322 DNM655322 DDQ655322 CTU655322 CJY655322 CAC655322 BQG655322 BGK655322 AWO655322 AMS655322 ACW655322 TA655322 JE655322 I655322 WVQ589786 WLU589786 WBY589786 VSC589786 VIG589786 UYK589786 UOO589786 UES589786 TUW589786 TLA589786 TBE589786 SRI589786 SHM589786 RXQ589786 RNU589786 RDY589786 QUC589786 QKG589786 QAK589786 PQO589786 PGS589786 OWW589786 ONA589786 ODE589786 NTI589786 NJM589786 MZQ589786 MPU589786 MFY589786 LWC589786 LMG589786 LCK589786 KSO589786 KIS589786 JYW589786 JPA589786 JFE589786 IVI589786 ILM589786 IBQ589786 HRU589786 HHY589786 GYC589786 GOG589786 GEK589786 FUO589786 FKS589786 FAW589786 ERA589786 EHE589786 DXI589786 DNM589786 DDQ589786 CTU589786 CJY589786 CAC589786 BQG589786 BGK589786 AWO589786 AMS589786 ACW589786 TA589786 JE589786 I589786 WVQ524250 WLU524250 WBY524250 VSC524250 VIG524250 UYK524250 UOO524250 UES524250 TUW524250 TLA524250 TBE524250 SRI524250 SHM524250 RXQ524250 RNU524250 RDY524250 QUC524250 QKG524250 QAK524250 PQO524250 PGS524250 OWW524250 ONA524250 ODE524250 NTI524250 NJM524250 MZQ524250 MPU524250 MFY524250 LWC524250 LMG524250 LCK524250 KSO524250 KIS524250 JYW524250 JPA524250 JFE524250 IVI524250 ILM524250 IBQ524250 HRU524250 HHY524250 GYC524250 GOG524250 GEK524250 FUO524250 FKS524250 FAW524250 ERA524250 EHE524250 DXI524250 DNM524250 DDQ524250 CTU524250 CJY524250 CAC524250 BQG524250 BGK524250 AWO524250 AMS524250 ACW524250 TA524250 JE524250 I524250 WVQ458714 WLU458714 WBY458714 VSC458714 VIG458714 UYK458714 UOO458714 UES458714 TUW458714 TLA458714 TBE458714 SRI458714 SHM458714 RXQ458714 RNU458714 RDY458714 QUC458714 QKG458714 QAK458714 PQO458714 PGS458714 OWW458714 ONA458714 ODE458714 NTI458714 NJM458714 MZQ458714 MPU458714 MFY458714 LWC458714 LMG458714 LCK458714 KSO458714 KIS458714 JYW458714 JPA458714 JFE458714 IVI458714 ILM458714 IBQ458714 HRU458714 HHY458714 GYC458714 GOG458714 GEK458714 FUO458714 FKS458714 FAW458714 ERA458714 EHE458714 DXI458714 DNM458714 DDQ458714 CTU458714 CJY458714 CAC458714 BQG458714 BGK458714 AWO458714 AMS458714 ACW458714 TA458714 JE458714 I458714 WVQ393178 WLU393178 WBY393178 VSC393178 VIG393178 UYK393178 UOO393178 UES393178 TUW393178 TLA393178 TBE393178 SRI393178 SHM393178 RXQ393178 RNU393178 RDY393178 QUC393178 QKG393178 QAK393178 PQO393178 PGS393178 OWW393178 ONA393178 ODE393178 NTI393178 NJM393178 MZQ393178 MPU393178 MFY393178 LWC393178 LMG393178 LCK393178 KSO393178 KIS393178 JYW393178 JPA393178 JFE393178 IVI393178 ILM393178 IBQ393178 HRU393178 HHY393178 GYC393178 GOG393178 GEK393178 FUO393178 FKS393178 FAW393178 ERA393178 EHE393178 DXI393178 DNM393178 DDQ393178 CTU393178 CJY393178 CAC393178 BQG393178 BGK393178 AWO393178 AMS393178 ACW393178 TA393178 JE393178 I393178 WVQ327642 WLU327642 WBY327642 VSC327642 VIG327642 UYK327642 UOO327642 UES327642 TUW327642 TLA327642 TBE327642 SRI327642 SHM327642 RXQ327642 RNU327642 RDY327642 QUC327642 QKG327642 QAK327642 PQO327642 PGS327642 OWW327642 ONA327642 ODE327642 NTI327642 NJM327642 MZQ327642 MPU327642 MFY327642 LWC327642 LMG327642 LCK327642 KSO327642 KIS327642 JYW327642 JPA327642 JFE327642 IVI327642 ILM327642 IBQ327642 HRU327642 HHY327642 GYC327642 GOG327642 GEK327642 FUO327642 FKS327642 FAW327642 ERA327642 EHE327642 DXI327642 DNM327642 DDQ327642 CTU327642 CJY327642 CAC327642 BQG327642 BGK327642 AWO327642 AMS327642 ACW327642 TA327642 JE327642 I327642 WVQ262106 WLU262106 WBY262106 VSC262106 VIG262106 UYK262106 UOO262106 UES262106 TUW262106 TLA262106 TBE262106 SRI262106 SHM262106 RXQ262106 RNU262106 RDY262106 QUC262106 QKG262106 QAK262106 PQO262106 PGS262106 OWW262106 ONA262106 ODE262106 NTI262106 NJM262106 MZQ262106 MPU262106 MFY262106 LWC262106 LMG262106 LCK262106 KSO262106 KIS262106 JYW262106 JPA262106 JFE262106 IVI262106 ILM262106 IBQ262106 HRU262106 HHY262106 GYC262106 GOG262106 GEK262106 FUO262106 FKS262106 FAW262106 ERA262106 EHE262106 DXI262106 DNM262106 DDQ262106 CTU262106 CJY262106 CAC262106 BQG262106 BGK262106 AWO262106 AMS262106 ACW262106 TA262106 JE262106 I262106 WVQ196570 WLU196570 WBY196570 VSC196570 VIG196570 UYK196570 UOO196570 UES196570 TUW196570 TLA196570 TBE196570 SRI196570 SHM196570 RXQ196570 RNU196570 RDY196570 QUC196570 QKG196570 QAK196570 PQO196570 PGS196570 OWW196570 ONA196570 ODE196570 NTI196570 NJM196570 MZQ196570 MPU196570 MFY196570 LWC196570 LMG196570 LCK196570 KSO196570 KIS196570 JYW196570 JPA196570 JFE196570 IVI196570 ILM196570 IBQ196570 HRU196570 HHY196570 GYC196570 GOG196570 GEK196570 FUO196570 FKS196570 FAW196570 ERA196570 EHE196570 DXI196570 DNM196570 DDQ196570 CTU196570 CJY196570 CAC196570 BQG196570 BGK196570 AWO196570 AMS196570 ACW196570 TA196570 JE196570 I196570 WVQ131034 WLU131034 WBY131034 VSC131034 VIG131034 UYK131034 UOO131034 UES131034 TUW131034 TLA131034 TBE131034 SRI131034 SHM131034 RXQ131034 RNU131034 RDY131034 QUC131034 QKG131034 QAK131034 PQO131034 PGS131034 OWW131034 ONA131034 ODE131034 NTI131034 NJM131034 MZQ131034 MPU131034 MFY131034 LWC131034 LMG131034 LCK131034 KSO131034 KIS131034 JYW131034 JPA131034 JFE131034 IVI131034 ILM131034 IBQ131034 HRU131034 HHY131034 GYC131034 GOG131034 GEK131034 FUO131034 FKS131034 FAW131034 ERA131034 EHE131034 DXI131034 DNM131034 DDQ131034 CTU131034 CJY131034 CAC131034 BQG131034 BGK131034 AWO131034 AMS131034 ACW131034 TA131034 JE131034 I131034 WVQ65498 WLU65498 WBY65498 VSC65498 VIG65498 UYK65498 UOO65498 UES65498 TUW65498 TLA65498 TBE65498 SRI65498 SHM65498 RXQ65498 RNU65498 RDY65498 QUC65498 QKG65498 QAK65498 PQO65498 PGS65498 OWW65498 ONA65498 ODE65498 NTI65498 NJM65498 MZQ65498 MPU65498 MFY65498 LWC65498 LMG65498 LCK65498 KSO65498 KIS65498 JYW65498 JPA65498 JFE65498 IVI65498 ILM65498 IBQ65498 HRU65498 HHY65498 GYC65498 GOG65498 GEK65498 FUO65498 FKS65498 FAW65498 ERA65498 EHE65498 DXI65498 DNM65498 DDQ65498 CTU65498 CJY65498 CAC65498 BQG65498 BGK65498 AWO65498 AMS65498 ACW65498 TA65498 JE65498" xr:uid="{311B5A06-B9A8-4BA0-BD48-1EA755549D44}">
      <formula1>#REF!</formula1>
    </dataValidation>
    <dataValidation type="list" allowBlank="1" showInputMessage="1" showErrorMessage="1" sqref="F147:H149" xr:uid="{681121EA-2E9B-4E63-B3D9-9D9090F22196}">
      <formula1>"YES, NO"</formula1>
    </dataValidation>
  </dataValidations>
  <printOptions horizontalCentered="1"/>
  <pageMargins left="0.42" right="0.28999999999999998" top="0.4" bottom="0.31" header="0.32" footer="0.24"/>
  <pageSetup paperSize="9" scale="65" fitToHeight="0" orientation="portrait" r:id="rId3"/>
  <headerFooter alignWithMargins="0"/>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2CF4BAEE-7183-4CB3-B2B2-3C76C42743EA}">
          <x14:formula1>
            <xm:f>"Yes,No"</xm:f>
          </x14:formula1>
          <xm:sqref>G65694:G65698 JC65694:JC65698 SY65694:SY65698 ACU65694:ACU65698 AMQ65694:AMQ65698 AWM65694:AWM65698 BGI65694:BGI65698 BQE65694:BQE65698 CAA65694:CAA65698 CJW65694:CJW65698 CTS65694:CTS65698 DDO65694:DDO65698 DNK65694:DNK65698 DXG65694:DXG65698 EHC65694:EHC65698 EQY65694:EQY65698 FAU65694:FAU65698 FKQ65694:FKQ65698 FUM65694:FUM65698 GEI65694:GEI65698 GOE65694:GOE65698 GYA65694:GYA65698 HHW65694:HHW65698 HRS65694:HRS65698 IBO65694:IBO65698 ILK65694:ILK65698 IVG65694:IVG65698 JFC65694:JFC65698 JOY65694:JOY65698 JYU65694:JYU65698 KIQ65694:KIQ65698 KSM65694:KSM65698 LCI65694:LCI65698 LME65694:LME65698 LWA65694:LWA65698 MFW65694:MFW65698 MPS65694:MPS65698 MZO65694:MZO65698 NJK65694:NJK65698 NTG65694:NTG65698 ODC65694:ODC65698 OMY65694:OMY65698 OWU65694:OWU65698 PGQ65694:PGQ65698 PQM65694:PQM65698 QAI65694:QAI65698 QKE65694:QKE65698 QUA65694:QUA65698 RDW65694:RDW65698 RNS65694:RNS65698 RXO65694:RXO65698 SHK65694:SHK65698 SRG65694:SRG65698 TBC65694:TBC65698 TKY65694:TKY65698 TUU65694:TUU65698 UEQ65694:UEQ65698 UOM65694:UOM65698 UYI65694:UYI65698 VIE65694:VIE65698 VSA65694:VSA65698 WBW65694:WBW65698 WLS65694:WLS65698 WVO65694:WVO65698 G131230:G131234 JC131230:JC131234 SY131230:SY131234 ACU131230:ACU131234 AMQ131230:AMQ131234 AWM131230:AWM131234 BGI131230:BGI131234 BQE131230:BQE131234 CAA131230:CAA131234 CJW131230:CJW131234 CTS131230:CTS131234 DDO131230:DDO131234 DNK131230:DNK131234 DXG131230:DXG131234 EHC131230:EHC131234 EQY131230:EQY131234 FAU131230:FAU131234 FKQ131230:FKQ131234 FUM131230:FUM131234 GEI131230:GEI131234 GOE131230:GOE131234 GYA131230:GYA131234 HHW131230:HHW131234 HRS131230:HRS131234 IBO131230:IBO131234 ILK131230:ILK131234 IVG131230:IVG131234 JFC131230:JFC131234 JOY131230:JOY131234 JYU131230:JYU131234 KIQ131230:KIQ131234 KSM131230:KSM131234 LCI131230:LCI131234 LME131230:LME131234 LWA131230:LWA131234 MFW131230:MFW131234 MPS131230:MPS131234 MZO131230:MZO131234 NJK131230:NJK131234 NTG131230:NTG131234 ODC131230:ODC131234 OMY131230:OMY131234 OWU131230:OWU131234 PGQ131230:PGQ131234 PQM131230:PQM131234 QAI131230:QAI131234 QKE131230:QKE131234 QUA131230:QUA131234 RDW131230:RDW131234 RNS131230:RNS131234 RXO131230:RXO131234 SHK131230:SHK131234 SRG131230:SRG131234 TBC131230:TBC131234 TKY131230:TKY131234 TUU131230:TUU131234 UEQ131230:UEQ131234 UOM131230:UOM131234 UYI131230:UYI131234 VIE131230:VIE131234 VSA131230:VSA131234 WBW131230:WBW131234 WLS131230:WLS131234 WVO131230:WVO131234 G196766:G196770 JC196766:JC196770 SY196766:SY196770 ACU196766:ACU196770 AMQ196766:AMQ196770 AWM196766:AWM196770 BGI196766:BGI196770 BQE196766:BQE196770 CAA196766:CAA196770 CJW196766:CJW196770 CTS196766:CTS196770 DDO196766:DDO196770 DNK196766:DNK196770 DXG196766:DXG196770 EHC196766:EHC196770 EQY196766:EQY196770 FAU196766:FAU196770 FKQ196766:FKQ196770 FUM196766:FUM196770 GEI196766:GEI196770 GOE196766:GOE196770 GYA196766:GYA196770 HHW196766:HHW196770 HRS196766:HRS196770 IBO196766:IBO196770 ILK196766:ILK196770 IVG196766:IVG196770 JFC196766:JFC196770 JOY196766:JOY196770 JYU196766:JYU196770 KIQ196766:KIQ196770 KSM196766:KSM196770 LCI196766:LCI196770 LME196766:LME196770 LWA196766:LWA196770 MFW196766:MFW196770 MPS196766:MPS196770 MZO196766:MZO196770 NJK196766:NJK196770 NTG196766:NTG196770 ODC196766:ODC196770 OMY196766:OMY196770 OWU196766:OWU196770 PGQ196766:PGQ196770 PQM196766:PQM196770 QAI196766:QAI196770 QKE196766:QKE196770 QUA196766:QUA196770 RDW196766:RDW196770 RNS196766:RNS196770 RXO196766:RXO196770 SHK196766:SHK196770 SRG196766:SRG196770 TBC196766:TBC196770 TKY196766:TKY196770 TUU196766:TUU196770 UEQ196766:UEQ196770 UOM196766:UOM196770 UYI196766:UYI196770 VIE196766:VIE196770 VSA196766:VSA196770 WBW196766:WBW196770 WLS196766:WLS196770 WVO196766:WVO196770 G262302:G262306 JC262302:JC262306 SY262302:SY262306 ACU262302:ACU262306 AMQ262302:AMQ262306 AWM262302:AWM262306 BGI262302:BGI262306 BQE262302:BQE262306 CAA262302:CAA262306 CJW262302:CJW262306 CTS262302:CTS262306 DDO262302:DDO262306 DNK262302:DNK262306 DXG262302:DXG262306 EHC262302:EHC262306 EQY262302:EQY262306 FAU262302:FAU262306 FKQ262302:FKQ262306 FUM262302:FUM262306 GEI262302:GEI262306 GOE262302:GOE262306 GYA262302:GYA262306 HHW262302:HHW262306 HRS262302:HRS262306 IBO262302:IBO262306 ILK262302:ILK262306 IVG262302:IVG262306 JFC262302:JFC262306 JOY262302:JOY262306 JYU262302:JYU262306 KIQ262302:KIQ262306 KSM262302:KSM262306 LCI262302:LCI262306 LME262302:LME262306 LWA262302:LWA262306 MFW262302:MFW262306 MPS262302:MPS262306 MZO262302:MZO262306 NJK262302:NJK262306 NTG262302:NTG262306 ODC262302:ODC262306 OMY262302:OMY262306 OWU262302:OWU262306 PGQ262302:PGQ262306 PQM262302:PQM262306 QAI262302:QAI262306 QKE262302:QKE262306 QUA262302:QUA262306 RDW262302:RDW262306 RNS262302:RNS262306 RXO262302:RXO262306 SHK262302:SHK262306 SRG262302:SRG262306 TBC262302:TBC262306 TKY262302:TKY262306 TUU262302:TUU262306 UEQ262302:UEQ262306 UOM262302:UOM262306 UYI262302:UYI262306 VIE262302:VIE262306 VSA262302:VSA262306 WBW262302:WBW262306 WLS262302:WLS262306 WVO262302:WVO262306 G327838:G327842 JC327838:JC327842 SY327838:SY327842 ACU327838:ACU327842 AMQ327838:AMQ327842 AWM327838:AWM327842 BGI327838:BGI327842 BQE327838:BQE327842 CAA327838:CAA327842 CJW327838:CJW327842 CTS327838:CTS327842 DDO327838:DDO327842 DNK327838:DNK327842 DXG327838:DXG327842 EHC327838:EHC327842 EQY327838:EQY327842 FAU327838:FAU327842 FKQ327838:FKQ327842 FUM327838:FUM327842 GEI327838:GEI327842 GOE327838:GOE327842 GYA327838:GYA327842 HHW327838:HHW327842 HRS327838:HRS327842 IBO327838:IBO327842 ILK327838:ILK327842 IVG327838:IVG327842 JFC327838:JFC327842 JOY327838:JOY327842 JYU327838:JYU327842 KIQ327838:KIQ327842 KSM327838:KSM327842 LCI327838:LCI327842 LME327838:LME327842 LWA327838:LWA327842 MFW327838:MFW327842 MPS327838:MPS327842 MZO327838:MZO327842 NJK327838:NJK327842 NTG327838:NTG327842 ODC327838:ODC327842 OMY327838:OMY327842 OWU327838:OWU327842 PGQ327838:PGQ327842 PQM327838:PQM327842 QAI327838:QAI327842 QKE327838:QKE327842 QUA327838:QUA327842 RDW327838:RDW327842 RNS327838:RNS327842 RXO327838:RXO327842 SHK327838:SHK327842 SRG327838:SRG327842 TBC327838:TBC327842 TKY327838:TKY327842 TUU327838:TUU327842 UEQ327838:UEQ327842 UOM327838:UOM327842 UYI327838:UYI327842 VIE327838:VIE327842 VSA327838:VSA327842 WBW327838:WBW327842 WLS327838:WLS327842 WVO327838:WVO327842 G393374:G393378 JC393374:JC393378 SY393374:SY393378 ACU393374:ACU393378 AMQ393374:AMQ393378 AWM393374:AWM393378 BGI393374:BGI393378 BQE393374:BQE393378 CAA393374:CAA393378 CJW393374:CJW393378 CTS393374:CTS393378 DDO393374:DDO393378 DNK393374:DNK393378 DXG393374:DXG393378 EHC393374:EHC393378 EQY393374:EQY393378 FAU393374:FAU393378 FKQ393374:FKQ393378 FUM393374:FUM393378 GEI393374:GEI393378 GOE393374:GOE393378 GYA393374:GYA393378 HHW393374:HHW393378 HRS393374:HRS393378 IBO393374:IBO393378 ILK393374:ILK393378 IVG393374:IVG393378 JFC393374:JFC393378 JOY393374:JOY393378 JYU393374:JYU393378 KIQ393374:KIQ393378 KSM393374:KSM393378 LCI393374:LCI393378 LME393374:LME393378 LWA393374:LWA393378 MFW393374:MFW393378 MPS393374:MPS393378 MZO393374:MZO393378 NJK393374:NJK393378 NTG393374:NTG393378 ODC393374:ODC393378 OMY393374:OMY393378 OWU393374:OWU393378 PGQ393374:PGQ393378 PQM393374:PQM393378 QAI393374:QAI393378 QKE393374:QKE393378 QUA393374:QUA393378 RDW393374:RDW393378 RNS393374:RNS393378 RXO393374:RXO393378 SHK393374:SHK393378 SRG393374:SRG393378 TBC393374:TBC393378 TKY393374:TKY393378 TUU393374:TUU393378 UEQ393374:UEQ393378 UOM393374:UOM393378 UYI393374:UYI393378 VIE393374:VIE393378 VSA393374:VSA393378 WBW393374:WBW393378 WLS393374:WLS393378 WVO393374:WVO393378 G458910:G458914 JC458910:JC458914 SY458910:SY458914 ACU458910:ACU458914 AMQ458910:AMQ458914 AWM458910:AWM458914 BGI458910:BGI458914 BQE458910:BQE458914 CAA458910:CAA458914 CJW458910:CJW458914 CTS458910:CTS458914 DDO458910:DDO458914 DNK458910:DNK458914 DXG458910:DXG458914 EHC458910:EHC458914 EQY458910:EQY458914 FAU458910:FAU458914 FKQ458910:FKQ458914 FUM458910:FUM458914 GEI458910:GEI458914 GOE458910:GOE458914 GYA458910:GYA458914 HHW458910:HHW458914 HRS458910:HRS458914 IBO458910:IBO458914 ILK458910:ILK458914 IVG458910:IVG458914 JFC458910:JFC458914 JOY458910:JOY458914 JYU458910:JYU458914 KIQ458910:KIQ458914 KSM458910:KSM458914 LCI458910:LCI458914 LME458910:LME458914 LWA458910:LWA458914 MFW458910:MFW458914 MPS458910:MPS458914 MZO458910:MZO458914 NJK458910:NJK458914 NTG458910:NTG458914 ODC458910:ODC458914 OMY458910:OMY458914 OWU458910:OWU458914 PGQ458910:PGQ458914 PQM458910:PQM458914 QAI458910:QAI458914 QKE458910:QKE458914 QUA458910:QUA458914 RDW458910:RDW458914 RNS458910:RNS458914 RXO458910:RXO458914 SHK458910:SHK458914 SRG458910:SRG458914 TBC458910:TBC458914 TKY458910:TKY458914 TUU458910:TUU458914 UEQ458910:UEQ458914 UOM458910:UOM458914 UYI458910:UYI458914 VIE458910:VIE458914 VSA458910:VSA458914 WBW458910:WBW458914 WLS458910:WLS458914 WVO458910:WVO458914 G524446:G524450 JC524446:JC524450 SY524446:SY524450 ACU524446:ACU524450 AMQ524446:AMQ524450 AWM524446:AWM524450 BGI524446:BGI524450 BQE524446:BQE524450 CAA524446:CAA524450 CJW524446:CJW524450 CTS524446:CTS524450 DDO524446:DDO524450 DNK524446:DNK524450 DXG524446:DXG524450 EHC524446:EHC524450 EQY524446:EQY524450 FAU524446:FAU524450 FKQ524446:FKQ524450 FUM524446:FUM524450 GEI524446:GEI524450 GOE524446:GOE524450 GYA524446:GYA524450 HHW524446:HHW524450 HRS524446:HRS524450 IBO524446:IBO524450 ILK524446:ILK524450 IVG524446:IVG524450 JFC524446:JFC524450 JOY524446:JOY524450 JYU524446:JYU524450 KIQ524446:KIQ524450 KSM524446:KSM524450 LCI524446:LCI524450 LME524446:LME524450 LWA524446:LWA524450 MFW524446:MFW524450 MPS524446:MPS524450 MZO524446:MZO524450 NJK524446:NJK524450 NTG524446:NTG524450 ODC524446:ODC524450 OMY524446:OMY524450 OWU524446:OWU524450 PGQ524446:PGQ524450 PQM524446:PQM524450 QAI524446:QAI524450 QKE524446:QKE524450 QUA524446:QUA524450 RDW524446:RDW524450 RNS524446:RNS524450 RXO524446:RXO524450 SHK524446:SHK524450 SRG524446:SRG524450 TBC524446:TBC524450 TKY524446:TKY524450 TUU524446:TUU524450 UEQ524446:UEQ524450 UOM524446:UOM524450 UYI524446:UYI524450 VIE524446:VIE524450 VSA524446:VSA524450 WBW524446:WBW524450 WLS524446:WLS524450 WVO524446:WVO524450 G589982:G589986 JC589982:JC589986 SY589982:SY589986 ACU589982:ACU589986 AMQ589982:AMQ589986 AWM589982:AWM589986 BGI589982:BGI589986 BQE589982:BQE589986 CAA589982:CAA589986 CJW589982:CJW589986 CTS589982:CTS589986 DDO589982:DDO589986 DNK589982:DNK589986 DXG589982:DXG589986 EHC589982:EHC589986 EQY589982:EQY589986 FAU589982:FAU589986 FKQ589982:FKQ589986 FUM589982:FUM589986 GEI589982:GEI589986 GOE589982:GOE589986 GYA589982:GYA589986 HHW589982:HHW589986 HRS589982:HRS589986 IBO589982:IBO589986 ILK589982:ILK589986 IVG589982:IVG589986 JFC589982:JFC589986 JOY589982:JOY589986 JYU589982:JYU589986 KIQ589982:KIQ589986 KSM589982:KSM589986 LCI589982:LCI589986 LME589982:LME589986 LWA589982:LWA589986 MFW589982:MFW589986 MPS589982:MPS589986 MZO589982:MZO589986 NJK589982:NJK589986 NTG589982:NTG589986 ODC589982:ODC589986 OMY589982:OMY589986 OWU589982:OWU589986 PGQ589982:PGQ589986 PQM589982:PQM589986 QAI589982:QAI589986 QKE589982:QKE589986 QUA589982:QUA589986 RDW589982:RDW589986 RNS589982:RNS589986 RXO589982:RXO589986 SHK589982:SHK589986 SRG589982:SRG589986 TBC589982:TBC589986 TKY589982:TKY589986 TUU589982:TUU589986 UEQ589982:UEQ589986 UOM589982:UOM589986 UYI589982:UYI589986 VIE589982:VIE589986 VSA589982:VSA589986 WBW589982:WBW589986 WLS589982:WLS589986 WVO589982:WVO589986 G655518:G655522 JC655518:JC655522 SY655518:SY655522 ACU655518:ACU655522 AMQ655518:AMQ655522 AWM655518:AWM655522 BGI655518:BGI655522 BQE655518:BQE655522 CAA655518:CAA655522 CJW655518:CJW655522 CTS655518:CTS655522 DDO655518:DDO655522 DNK655518:DNK655522 DXG655518:DXG655522 EHC655518:EHC655522 EQY655518:EQY655522 FAU655518:FAU655522 FKQ655518:FKQ655522 FUM655518:FUM655522 GEI655518:GEI655522 GOE655518:GOE655522 GYA655518:GYA655522 HHW655518:HHW655522 HRS655518:HRS655522 IBO655518:IBO655522 ILK655518:ILK655522 IVG655518:IVG655522 JFC655518:JFC655522 JOY655518:JOY655522 JYU655518:JYU655522 KIQ655518:KIQ655522 KSM655518:KSM655522 LCI655518:LCI655522 LME655518:LME655522 LWA655518:LWA655522 MFW655518:MFW655522 MPS655518:MPS655522 MZO655518:MZO655522 NJK655518:NJK655522 NTG655518:NTG655522 ODC655518:ODC655522 OMY655518:OMY655522 OWU655518:OWU655522 PGQ655518:PGQ655522 PQM655518:PQM655522 QAI655518:QAI655522 QKE655518:QKE655522 QUA655518:QUA655522 RDW655518:RDW655522 RNS655518:RNS655522 RXO655518:RXO655522 SHK655518:SHK655522 SRG655518:SRG655522 TBC655518:TBC655522 TKY655518:TKY655522 TUU655518:TUU655522 UEQ655518:UEQ655522 UOM655518:UOM655522 UYI655518:UYI655522 VIE655518:VIE655522 VSA655518:VSA655522 WBW655518:WBW655522 WLS655518:WLS655522 WVO655518:WVO655522 G721054:G721058 JC721054:JC721058 SY721054:SY721058 ACU721054:ACU721058 AMQ721054:AMQ721058 AWM721054:AWM721058 BGI721054:BGI721058 BQE721054:BQE721058 CAA721054:CAA721058 CJW721054:CJW721058 CTS721054:CTS721058 DDO721054:DDO721058 DNK721054:DNK721058 DXG721054:DXG721058 EHC721054:EHC721058 EQY721054:EQY721058 FAU721054:FAU721058 FKQ721054:FKQ721058 FUM721054:FUM721058 GEI721054:GEI721058 GOE721054:GOE721058 GYA721054:GYA721058 HHW721054:HHW721058 HRS721054:HRS721058 IBO721054:IBO721058 ILK721054:ILK721058 IVG721054:IVG721058 JFC721054:JFC721058 JOY721054:JOY721058 JYU721054:JYU721058 KIQ721054:KIQ721058 KSM721054:KSM721058 LCI721054:LCI721058 LME721054:LME721058 LWA721054:LWA721058 MFW721054:MFW721058 MPS721054:MPS721058 MZO721054:MZO721058 NJK721054:NJK721058 NTG721054:NTG721058 ODC721054:ODC721058 OMY721054:OMY721058 OWU721054:OWU721058 PGQ721054:PGQ721058 PQM721054:PQM721058 QAI721054:QAI721058 QKE721054:QKE721058 QUA721054:QUA721058 RDW721054:RDW721058 RNS721054:RNS721058 RXO721054:RXO721058 SHK721054:SHK721058 SRG721054:SRG721058 TBC721054:TBC721058 TKY721054:TKY721058 TUU721054:TUU721058 UEQ721054:UEQ721058 UOM721054:UOM721058 UYI721054:UYI721058 VIE721054:VIE721058 VSA721054:VSA721058 WBW721054:WBW721058 WLS721054:WLS721058 WVO721054:WVO721058 G786590:G786594 JC786590:JC786594 SY786590:SY786594 ACU786590:ACU786594 AMQ786590:AMQ786594 AWM786590:AWM786594 BGI786590:BGI786594 BQE786590:BQE786594 CAA786590:CAA786594 CJW786590:CJW786594 CTS786590:CTS786594 DDO786590:DDO786594 DNK786590:DNK786594 DXG786590:DXG786594 EHC786590:EHC786594 EQY786590:EQY786594 FAU786590:FAU786594 FKQ786590:FKQ786594 FUM786590:FUM786594 GEI786590:GEI786594 GOE786590:GOE786594 GYA786590:GYA786594 HHW786590:HHW786594 HRS786590:HRS786594 IBO786590:IBO786594 ILK786590:ILK786594 IVG786590:IVG786594 JFC786590:JFC786594 JOY786590:JOY786594 JYU786590:JYU786594 KIQ786590:KIQ786594 KSM786590:KSM786594 LCI786590:LCI786594 LME786590:LME786594 LWA786590:LWA786594 MFW786590:MFW786594 MPS786590:MPS786594 MZO786590:MZO786594 NJK786590:NJK786594 NTG786590:NTG786594 ODC786590:ODC786594 OMY786590:OMY786594 OWU786590:OWU786594 PGQ786590:PGQ786594 PQM786590:PQM786594 QAI786590:QAI786594 QKE786590:QKE786594 QUA786590:QUA786594 RDW786590:RDW786594 RNS786590:RNS786594 RXO786590:RXO786594 SHK786590:SHK786594 SRG786590:SRG786594 TBC786590:TBC786594 TKY786590:TKY786594 TUU786590:TUU786594 UEQ786590:UEQ786594 UOM786590:UOM786594 UYI786590:UYI786594 VIE786590:VIE786594 VSA786590:VSA786594 WBW786590:WBW786594 WLS786590:WLS786594 WVO786590:WVO786594 G852126:G852130 JC852126:JC852130 SY852126:SY852130 ACU852126:ACU852130 AMQ852126:AMQ852130 AWM852126:AWM852130 BGI852126:BGI852130 BQE852126:BQE852130 CAA852126:CAA852130 CJW852126:CJW852130 CTS852126:CTS852130 DDO852126:DDO852130 DNK852126:DNK852130 DXG852126:DXG852130 EHC852126:EHC852130 EQY852126:EQY852130 FAU852126:FAU852130 FKQ852126:FKQ852130 FUM852126:FUM852130 GEI852126:GEI852130 GOE852126:GOE852130 GYA852126:GYA852130 HHW852126:HHW852130 HRS852126:HRS852130 IBO852126:IBO852130 ILK852126:ILK852130 IVG852126:IVG852130 JFC852126:JFC852130 JOY852126:JOY852130 JYU852126:JYU852130 KIQ852126:KIQ852130 KSM852126:KSM852130 LCI852126:LCI852130 LME852126:LME852130 LWA852126:LWA852130 MFW852126:MFW852130 MPS852126:MPS852130 MZO852126:MZO852130 NJK852126:NJK852130 NTG852126:NTG852130 ODC852126:ODC852130 OMY852126:OMY852130 OWU852126:OWU852130 PGQ852126:PGQ852130 PQM852126:PQM852130 QAI852126:QAI852130 QKE852126:QKE852130 QUA852126:QUA852130 RDW852126:RDW852130 RNS852126:RNS852130 RXO852126:RXO852130 SHK852126:SHK852130 SRG852126:SRG852130 TBC852126:TBC852130 TKY852126:TKY852130 TUU852126:TUU852130 UEQ852126:UEQ852130 UOM852126:UOM852130 UYI852126:UYI852130 VIE852126:VIE852130 VSA852126:VSA852130 WBW852126:WBW852130 WLS852126:WLS852130 WVO852126:WVO852130 G917662:G917666 JC917662:JC917666 SY917662:SY917666 ACU917662:ACU917666 AMQ917662:AMQ917666 AWM917662:AWM917666 BGI917662:BGI917666 BQE917662:BQE917666 CAA917662:CAA917666 CJW917662:CJW917666 CTS917662:CTS917666 DDO917662:DDO917666 DNK917662:DNK917666 DXG917662:DXG917666 EHC917662:EHC917666 EQY917662:EQY917666 FAU917662:FAU917666 FKQ917662:FKQ917666 FUM917662:FUM917666 GEI917662:GEI917666 GOE917662:GOE917666 GYA917662:GYA917666 HHW917662:HHW917666 HRS917662:HRS917666 IBO917662:IBO917666 ILK917662:ILK917666 IVG917662:IVG917666 JFC917662:JFC917666 JOY917662:JOY917666 JYU917662:JYU917666 KIQ917662:KIQ917666 KSM917662:KSM917666 LCI917662:LCI917666 LME917662:LME917666 LWA917662:LWA917666 MFW917662:MFW917666 MPS917662:MPS917666 MZO917662:MZO917666 NJK917662:NJK917666 NTG917662:NTG917666 ODC917662:ODC917666 OMY917662:OMY917666 OWU917662:OWU917666 PGQ917662:PGQ917666 PQM917662:PQM917666 QAI917662:QAI917666 QKE917662:QKE917666 QUA917662:QUA917666 RDW917662:RDW917666 RNS917662:RNS917666 RXO917662:RXO917666 SHK917662:SHK917666 SRG917662:SRG917666 TBC917662:TBC917666 TKY917662:TKY917666 TUU917662:TUU917666 UEQ917662:UEQ917666 UOM917662:UOM917666 UYI917662:UYI917666 VIE917662:VIE917666 VSA917662:VSA917666 WBW917662:WBW917666 WLS917662:WLS917666 WVO917662:WVO917666 G983198:G983202 JC983198:JC983202 SY983198:SY983202 ACU983198:ACU983202 AMQ983198:AMQ983202 AWM983198:AWM983202 BGI983198:BGI983202 BQE983198:BQE983202 CAA983198:CAA983202 CJW983198:CJW983202 CTS983198:CTS983202 DDO983198:DDO983202 DNK983198:DNK983202 DXG983198:DXG983202 EHC983198:EHC983202 EQY983198:EQY983202 FAU983198:FAU983202 FKQ983198:FKQ983202 FUM983198:FUM983202 GEI983198:GEI983202 GOE983198:GOE983202 GYA983198:GYA983202 HHW983198:HHW983202 HRS983198:HRS983202 IBO983198:IBO983202 ILK983198:ILK983202 IVG983198:IVG983202 JFC983198:JFC983202 JOY983198:JOY983202 JYU983198:JYU983202 KIQ983198:KIQ983202 KSM983198:KSM983202 LCI983198:LCI983202 LME983198:LME983202 LWA983198:LWA983202 MFW983198:MFW983202 MPS983198:MPS983202 MZO983198:MZO983202 NJK983198:NJK983202 NTG983198:NTG983202 ODC983198:ODC983202 OMY983198:OMY983202 OWU983198:OWU983202 PGQ983198:PGQ983202 PQM983198:PQM983202 QAI983198:QAI983202 QKE983198:QKE983202 QUA983198:QUA983202 RDW983198:RDW983202 RNS983198:RNS983202 RXO983198:RXO983202 SHK983198:SHK983202 SRG983198:SRG983202 TBC983198:TBC983202 TKY983198:TKY983202 TUU983198:TUU983202 UEQ983198:UEQ983202 UOM983198:UOM983202 UYI983198:UYI983202 VIE983198:VIE983202 VSA983198:VSA983202 WBW983198:WBW983202 WLS983198:WLS983202 WVO983198:WVO983202 E65597 JA65597 SW65597 ACS65597 AMO65597 AWK65597 BGG65597 BQC65597 BZY65597 CJU65597 CTQ65597 DDM65597 DNI65597 DXE65597 EHA65597 EQW65597 FAS65597 FKO65597 FUK65597 GEG65597 GOC65597 GXY65597 HHU65597 HRQ65597 IBM65597 ILI65597 IVE65597 JFA65597 JOW65597 JYS65597 KIO65597 KSK65597 LCG65597 LMC65597 LVY65597 MFU65597 MPQ65597 MZM65597 NJI65597 NTE65597 ODA65597 OMW65597 OWS65597 PGO65597 PQK65597 QAG65597 QKC65597 QTY65597 RDU65597 RNQ65597 RXM65597 SHI65597 SRE65597 TBA65597 TKW65597 TUS65597 UEO65597 UOK65597 UYG65597 VIC65597 VRY65597 WBU65597 WLQ65597 WVM65597 E131133 JA131133 SW131133 ACS131133 AMO131133 AWK131133 BGG131133 BQC131133 BZY131133 CJU131133 CTQ131133 DDM131133 DNI131133 DXE131133 EHA131133 EQW131133 FAS131133 FKO131133 FUK131133 GEG131133 GOC131133 GXY131133 HHU131133 HRQ131133 IBM131133 ILI131133 IVE131133 JFA131133 JOW131133 JYS131133 KIO131133 KSK131133 LCG131133 LMC131133 LVY131133 MFU131133 MPQ131133 MZM131133 NJI131133 NTE131133 ODA131133 OMW131133 OWS131133 PGO131133 PQK131133 QAG131133 QKC131133 QTY131133 RDU131133 RNQ131133 RXM131133 SHI131133 SRE131133 TBA131133 TKW131133 TUS131133 UEO131133 UOK131133 UYG131133 VIC131133 VRY131133 WBU131133 WLQ131133 WVM131133 E196669 JA196669 SW196669 ACS196669 AMO196669 AWK196669 BGG196669 BQC196669 BZY196669 CJU196669 CTQ196669 DDM196669 DNI196669 DXE196669 EHA196669 EQW196669 FAS196669 FKO196669 FUK196669 GEG196669 GOC196669 GXY196669 HHU196669 HRQ196669 IBM196669 ILI196669 IVE196669 JFA196669 JOW196669 JYS196669 KIO196669 KSK196669 LCG196669 LMC196669 LVY196669 MFU196669 MPQ196669 MZM196669 NJI196669 NTE196669 ODA196669 OMW196669 OWS196669 PGO196669 PQK196669 QAG196669 QKC196669 QTY196669 RDU196669 RNQ196669 RXM196669 SHI196669 SRE196669 TBA196669 TKW196669 TUS196669 UEO196669 UOK196669 UYG196669 VIC196669 VRY196669 WBU196669 WLQ196669 WVM196669 E262205 JA262205 SW262205 ACS262205 AMO262205 AWK262205 BGG262205 BQC262205 BZY262205 CJU262205 CTQ262205 DDM262205 DNI262205 DXE262205 EHA262205 EQW262205 FAS262205 FKO262205 FUK262205 GEG262205 GOC262205 GXY262205 HHU262205 HRQ262205 IBM262205 ILI262205 IVE262205 JFA262205 JOW262205 JYS262205 KIO262205 KSK262205 LCG262205 LMC262205 LVY262205 MFU262205 MPQ262205 MZM262205 NJI262205 NTE262205 ODA262205 OMW262205 OWS262205 PGO262205 PQK262205 QAG262205 QKC262205 QTY262205 RDU262205 RNQ262205 RXM262205 SHI262205 SRE262205 TBA262205 TKW262205 TUS262205 UEO262205 UOK262205 UYG262205 VIC262205 VRY262205 WBU262205 WLQ262205 WVM262205 E327741 JA327741 SW327741 ACS327741 AMO327741 AWK327741 BGG327741 BQC327741 BZY327741 CJU327741 CTQ327741 DDM327741 DNI327741 DXE327741 EHA327741 EQW327741 FAS327741 FKO327741 FUK327741 GEG327741 GOC327741 GXY327741 HHU327741 HRQ327741 IBM327741 ILI327741 IVE327741 JFA327741 JOW327741 JYS327741 KIO327741 KSK327741 LCG327741 LMC327741 LVY327741 MFU327741 MPQ327741 MZM327741 NJI327741 NTE327741 ODA327741 OMW327741 OWS327741 PGO327741 PQK327741 QAG327741 QKC327741 QTY327741 RDU327741 RNQ327741 RXM327741 SHI327741 SRE327741 TBA327741 TKW327741 TUS327741 UEO327741 UOK327741 UYG327741 VIC327741 VRY327741 WBU327741 WLQ327741 WVM327741 E393277 JA393277 SW393277 ACS393277 AMO393277 AWK393277 BGG393277 BQC393277 BZY393277 CJU393277 CTQ393277 DDM393277 DNI393277 DXE393277 EHA393277 EQW393277 FAS393277 FKO393277 FUK393277 GEG393277 GOC393277 GXY393277 HHU393277 HRQ393277 IBM393277 ILI393277 IVE393277 JFA393277 JOW393277 JYS393277 KIO393277 KSK393277 LCG393277 LMC393277 LVY393277 MFU393277 MPQ393277 MZM393277 NJI393277 NTE393277 ODA393277 OMW393277 OWS393277 PGO393277 PQK393277 QAG393277 QKC393277 QTY393277 RDU393277 RNQ393277 RXM393277 SHI393277 SRE393277 TBA393277 TKW393277 TUS393277 UEO393277 UOK393277 UYG393277 VIC393277 VRY393277 WBU393277 WLQ393277 WVM393277 E458813 JA458813 SW458813 ACS458813 AMO458813 AWK458813 BGG458813 BQC458813 BZY458813 CJU458813 CTQ458813 DDM458813 DNI458813 DXE458813 EHA458813 EQW458813 FAS458813 FKO458813 FUK458813 GEG458813 GOC458813 GXY458813 HHU458813 HRQ458813 IBM458813 ILI458813 IVE458813 JFA458813 JOW458813 JYS458813 KIO458813 KSK458813 LCG458813 LMC458813 LVY458813 MFU458813 MPQ458813 MZM458813 NJI458813 NTE458813 ODA458813 OMW458813 OWS458813 PGO458813 PQK458813 QAG458813 QKC458813 QTY458813 RDU458813 RNQ458813 RXM458813 SHI458813 SRE458813 TBA458813 TKW458813 TUS458813 UEO458813 UOK458813 UYG458813 VIC458813 VRY458813 WBU458813 WLQ458813 WVM458813 E524349 JA524349 SW524349 ACS524349 AMO524349 AWK524349 BGG524349 BQC524349 BZY524349 CJU524349 CTQ524349 DDM524349 DNI524349 DXE524349 EHA524349 EQW524349 FAS524349 FKO524349 FUK524349 GEG524349 GOC524349 GXY524349 HHU524349 HRQ524349 IBM524349 ILI524349 IVE524349 JFA524349 JOW524349 JYS524349 KIO524349 KSK524349 LCG524349 LMC524349 LVY524349 MFU524349 MPQ524349 MZM524349 NJI524349 NTE524349 ODA524349 OMW524349 OWS524349 PGO524349 PQK524349 QAG524349 QKC524349 QTY524349 RDU524349 RNQ524349 RXM524349 SHI524349 SRE524349 TBA524349 TKW524349 TUS524349 UEO524349 UOK524349 UYG524349 VIC524349 VRY524349 WBU524349 WLQ524349 WVM524349 E589885 JA589885 SW589885 ACS589885 AMO589885 AWK589885 BGG589885 BQC589885 BZY589885 CJU589885 CTQ589885 DDM589885 DNI589885 DXE589885 EHA589885 EQW589885 FAS589885 FKO589885 FUK589885 GEG589885 GOC589885 GXY589885 HHU589885 HRQ589885 IBM589885 ILI589885 IVE589885 JFA589885 JOW589885 JYS589885 KIO589885 KSK589885 LCG589885 LMC589885 LVY589885 MFU589885 MPQ589885 MZM589885 NJI589885 NTE589885 ODA589885 OMW589885 OWS589885 PGO589885 PQK589885 QAG589885 QKC589885 QTY589885 RDU589885 RNQ589885 RXM589885 SHI589885 SRE589885 TBA589885 TKW589885 TUS589885 UEO589885 UOK589885 UYG589885 VIC589885 VRY589885 WBU589885 WLQ589885 WVM589885 E655421 JA655421 SW655421 ACS655421 AMO655421 AWK655421 BGG655421 BQC655421 BZY655421 CJU655421 CTQ655421 DDM655421 DNI655421 DXE655421 EHA655421 EQW655421 FAS655421 FKO655421 FUK655421 GEG655421 GOC655421 GXY655421 HHU655421 HRQ655421 IBM655421 ILI655421 IVE655421 JFA655421 JOW655421 JYS655421 KIO655421 KSK655421 LCG655421 LMC655421 LVY655421 MFU655421 MPQ655421 MZM655421 NJI655421 NTE655421 ODA655421 OMW655421 OWS655421 PGO655421 PQK655421 QAG655421 QKC655421 QTY655421 RDU655421 RNQ655421 RXM655421 SHI655421 SRE655421 TBA655421 TKW655421 TUS655421 UEO655421 UOK655421 UYG655421 VIC655421 VRY655421 WBU655421 WLQ655421 WVM655421 E720957 JA720957 SW720957 ACS720957 AMO720957 AWK720957 BGG720957 BQC720957 BZY720957 CJU720957 CTQ720957 DDM720957 DNI720957 DXE720957 EHA720957 EQW720957 FAS720957 FKO720957 FUK720957 GEG720957 GOC720957 GXY720957 HHU720957 HRQ720957 IBM720957 ILI720957 IVE720957 JFA720957 JOW720957 JYS720957 KIO720957 KSK720957 LCG720957 LMC720957 LVY720957 MFU720957 MPQ720957 MZM720957 NJI720957 NTE720957 ODA720957 OMW720957 OWS720957 PGO720957 PQK720957 QAG720957 QKC720957 QTY720957 RDU720957 RNQ720957 RXM720957 SHI720957 SRE720957 TBA720957 TKW720957 TUS720957 UEO720957 UOK720957 UYG720957 VIC720957 VRY720957 WBU720957 WLQ720957 WVM720957 E786493 JA786493 SW786493 ACS786493 AMO786493 AWK786493 BGG786493 BQC786493 BZY786493 CJU786493 CTQ786493 DDM786493 DNI786493 DXE786493 EHA786493 EQW786493 FAS786493 FKO786493 FUK786493 GEG786493 GOC786493 GXY786493 HHU786493 HRQ786493 IBM786493 ILI786493 IVE786493 JFA786493 JOW786493 JYS786493 KIO786493 KSK786493 LCG786493 LMC786493 LVY786493 MFU786493 MPQ786493 MZM786493 NJI786493 NTE786493 ODA786493 OMW786493 OWS786493 PGO786493 PQK786493 QAG786493 QKC786493 QTY786493 RDU786493 RNQ786493 RXM786493 SHI786493 SRE786493 TBA786493 TKW786493 TUS786493 UEO786493 UOK786493 UYG786493 VIC786493 VRY786493 WBU786493 WLQ786493 WVM786493 E852029 JA852029 SW852029 ACS852029 AMO852029 AWK852029 BGG852029 BQC852029 BZY852029 CJU852029 CTQ852029 DDM852029 DNI852029 DXE852029 EHA852029 EQW852029 FAS852029 FKO852029 FUK852029 GEG852029 GOC852029 GXY852029 HHU852029 HRQ852029 IBM852029 ILI852029 IVE852029 JFA852029 JOW852029 JYS852029 KIO852029 KSK852029 LCG852029 LMC852029 LVY852029 MFU852029 MPQ852029 MZM852029 NJI852029 NTE852029 ODA852029 OMW852029 OWS852029 PGO852029 PQK852029 QAG852029 QKC852029 QTY852029 RDU852029 RNQ852029 RXM852029 SHI852029 SRE852029 TBA852029 TKW852029 TUS852029 UEO852029 UOK852029 UYG852029 VIC852029 VRY852029 WBU852029 WLQ852029 WVM852029 E917565 JA917565 SW917565 ACS917565 AMO917565 AWK917565 BGG917565 BQC917565 BZY917565 CJU917565 CTQ917565 DDM917565 DNI917565 DXE917565 EHA917565 EQW917565 FAS917565 FKO917565 FUK917565 GEG917565 GOC917565 GXY917565 HHU917565 HRQ917565 IBM917565 ILI917565 IVE917565 JFA917565 JOW917565 JYS917565 KIO917565 KSK917565 LCG917565 LMC917565 LVY917565 MFU917565 MPQ917565 MZM917565 NJI917565 NTE917565 ODA917565 OMW917565 OWS917565 PGO917565 PQK917565 QAG917565 QKC917565 QTY917565 RDU917565 RNQ917565 RXM917565 SHI917565 SRE917565 TBA917565 TKW917565 TUS917565 UEO917565 UOK917565 UYG917565 VIC917565 VRY917565 WBU917565 WLQ917565 WVM917565 E983101 JA983101 SW983101 ACS983101 AMO983101 AWK983101 BGG983101 BQC983101 BZY983101 CJU983101 CTQ983101 DDM983101 DNI983101 DXE983101 EHA983101 EQW983101 FAS983101 FKO983101 FUK983101 GEG983101 GOC983101 GXY983101 HHU983101 HRQ983101 IBM983101 ILI983101 IVE983101 JFA983101 JOW983101 JYS983101 KIO983101 KSK983101 LCG983101 LMC983101 LVY983101 MFU983101 MPQ983101 MZM983101 NJI983101 NTE983101 ODA983101 OMW983101 OWS983101 PGO983101 PQK983101 QAG983101 QKC983101 QTY983101 RDU983101 RNQ983101 RXM983101 SHI983101 SRE983101 TBA983101 TKW983101 TUS983101 UEO983101 UOK983101 UYG983101 VIC983101 VRY983101 WBU983101 WLQ983101 WVM983101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WVM983114 E65577 JA65577 SW65577 ACS65577 AMO65577 AWK65577 BGG65577 BQC65577 BZY65577 CJU65577 CTQ65577 DDM65577 DNI65577 DXE65577 EHA65577 EQW65577 FAS65577 FKO65577 FUK65577 GEG65577 GOC65577 GXY65577 HHU65577 HRQ65577 IBM65577 ILI65577 IVE65577 JFA65577 JOW65577 JYS65577 KIO65577 KSK65577 LCG65577 LMC65577 LVY65577 MFU65577 MPQ65577 MZM65577 NJI65577 NTE65577 ODA65577 OMW65577 OWS65577 PGO65577 PQK65577 QAG65577 QKC65577 QTY65577 RDU65577 RNQ65577 RXM65577 SHI65577 SRE65577 TBA65577 TKW65577 TUS65577 UEO65577 UOK65577 UYG65577 VIC65577 VRY65577 WBU65577 WLQ65577 WVM65577 E131113 JA131113 SW131113 ACS131113 AMO131113 AWK131113 BGG131113 BQC131113 BZY131113 CJU131113 CTQ131113 DDM131113 DNI131113 DXE131113 EHA131113 EQW131113 FAS131113 FKO131113 FUK131113 GEG131113 GOC131113 GXY131113 HHU131113 HRQ131113 IBM131113 ILI131113 IVE131113 JFA131113 JOW131113 JYS131113 KIO131113 KSK131113 LCG131113 LMC131113 LVY131113 MFU131113 MPQ131113 MZM131113 NJI131113 NTE131113 ODA131113 OMW131113 OWS131113 PGO131113 PQK131113 QAG131113 QKC131113 QTY131113 RDU131113 RNQ131113 RXM131113 SHI131113 SRE131113 TBA131113 TKW131113 TUS131113 UEO131113 UOK131113 UYG131113 VIC131113 VRY131113 WBU131113 WLQ131113 WVM131113 E196649 JA196649 SW196649 ACS196649 AMO196649 AWK196649 BGG196649 BQC196649 BZY196649 CJU196649 CTQ196649 DDM196649 DNI196649 DXE196649 EHA196649 EQW196649 FAS196649 FKO196649 FUK196649 GEG196649 GOC196649 GXY196649 HHU196649 HRQ196649 IBM196649 ILI196649 IVE196649 JFA196649 JOW196649 JYS196649 KIO196649 KSK196649 LCG196649 LMC196649 LVY196649 MFU196649 MPQ196649 MZM196649 NJI196649 NTE196649 ODA196649 OMW196649 OWS196649 PGO196649 PQK196649 QAG196649 QKC196649 QTY196649 RDU196649 RNQ196649 RXM196649 SHI196649 SRE196649 TBA196649 TKW196649 TUS196649 UEO196649 UOK196649 UYG196649 VIC196649 VRY196649 WBU196649 WLQ196649 WVM196649 E262185 JA262185 SW262185 ACS262185 AMO262185 AWK262185 BGG262185 BQC262185 BZY262185 CJU262185 CTQ262185 DDM262185 DNI262185 DXE262185 EHA262185 EQW262185 FAS262185 FKO262185 FUK262185 GEG262185 GOC262185 GXY262185 HHU262185 HRQ262185 IBM262185 ILI262185 IVE262185 JFA262185 JOW262185 JYS262185 KIO262185 KSK262185 LCG262185 LMC262185 LVY262185 MFU262185 MPQ262185 MZM262185 NJI262185 NTE262185 ODA262185 OMW262185 OWS262185 PGO262185 PQK262185 QAG262185 QKC262185 QTY262185 RDU262185 RNQ262185 RXM262185 SHI262185 SRE262185 TBA262185 TKW262185 TUS262185 UEO262185 UOK262185 UYG262185 VIC262185 VRY262185 WBU262185 WLQ262185 WVM262185 E327721 JA327721 SW327721 ACS327721 AMO327721 AWK327721 BGG327721 BQC327721 BZY327721 CJU327721 CTQ327721 DDM327721 DNI327721 DXE327721 EHA327721 EQW327721 FAS327721 FKO327721 FUK327721 GEG327721 GOC327721 GXY327721 HHU327721 HRQ327721 IBM327721 ILI327721 IVE327721 JFA327721 JOW327721 JYS327721 KIO327721 KSK327721 LCG327721 LMC327721 LVY327721 MFU327721 MPQ327721 MZM327721 NJI327721 NTE327721 ODA327721 OMW327721 OWS327721 PGO327721 PQK327721 QAG327721 QKC327721 QTY327721 RDU327721 RNQ327721 RXM327721 SHI327721 SRE327721 TBA327721 TKW327721 TUS327721 UEO327721 UOK327721 UYG327721 VIC327721 VRY327721 WBU327721 WLQ327721 WVM327721 E393257 JA393257 SW393257 ACS393257 AMO393257 AWK393257 BGG393257 BQC393257 BZY393257 CJU393257 CTQ393257 DDM393257 DNI393257 DXE393257 EHA393257 EQW393257 FAS393257 FKO393257 FUK393257 GEG393257 GOC393257 GXY393257 HHU393257 HRQ393257 IBM393257 ILI393257 IVE393257 JFA393257 JOW393257 JYS393257 KIO393257 KSK393257 LCG393257 LMC393257 LVY393257 MFU393257 MPQ393257 MZM393257 NJI393257 NTE393257 ODA393257 OMW393257 OWS393257 PGO393257 PQK393257 QAG393257 QKC393257 QTY393257 RDU393257 RNQ393257 RXM393257 SHI393257 SRE393257 TBA393257 TKW393257 TUS393257 UEO393257 UOK393257 UYG393257 VIC393257 VRY393257 WBU393257 WLQ393257 WVM393257 E458793 JA458793 SW458793 ACS458793 AMO458793 AWK458793 BGG458793 BQC458793 BZY458793 CJU458793 CTQ458793 DDM458793 DNI458793 DXE458793 EHA458793 EQW458793 FAS458793 FKO458793 FUK458793 GEG458793 GOC458793 GXY458793 HHU458793 HRQ458793 IBM458793 ILI458793 IVE458793 JFA458793 JOW458793 JYS458793 KIO458793 KSK458793 LCG458793 LMC458793 LVY458793 MFU458793 MPQ458793 MZM458793 NJI458793 NTE458793 ODA458793 OMW458793 OWS458793 PGO458793 PQK458793 QAG458793 QKC458793 QTY458793 RDU458793 RNQ458793 RXM458793 SHI458793 SRE458793 TBA458793 TKW458793 TUS458793 UEO458793 UOK458793 UYG458793 VIC458793 VRY458793 WBU458793 WLQ458793 WVM458793 E524329 JA524329 SW524329 ACS524329 AMO524329 AWK524329 BGG524329 BQC524329 BZY524329 CJU524329 CTQ524329 DDM524329 DNI524329 DXE524329 EHA524329 EQW524329 FAS524329 FKO524329 FUK524329 GEG524329 GOC524329 GXY524329 HHU524329 HRQ524329 IBM524329 ILI524329 IVE524329 JFA524329 JOW524329 JYS524329 KIO524329 KSK524329 LCG524329 LMC524329 LVY524329 MFU524329 MPQ524329 MZM524329 NJI524329 NTE524329 ODA524329 OMW524329 OWS524329 PGO524329 PQK524329 QAG524329 QKC524329 QTY524329 RDU524329 RNQ524329 RXM524329 SHI524329 SRE524329 TBA524329 TKW524329 TUS524329 UEO524329 UOK524329 UYG524329 VIC524329 VRY524329 WBU524329 WLQ524329 WVM524329 E589865 JA589865 SW589865 ACS589865 AMO589865 AWK589865 BGG589865 BQC589865 BZY589865 CJU589865 CTQ589865 DDM589865 DNI589865 DXE589865 EHA589865 EQW589865 FAS589865 FKO589865 FUK589865 GEG589865 GOC589865 GXY589865 HHU589865 HRQ589865 IBM589865 ILI589865 IVE589865 JFA589865 JOW589865 JYS589865 KIO589865 KSK589865 LCG589865 LMC589865 LVY589865 MFU589865 MPQ589865 MZM589865 NJI589865 NTE589865 ODA589865 OMW589865 OWS589865 PGO589865 PQK589865 QAG589865 QKC589865 QTY589865 RDU589865 RNQ589865 RXM589865 SHI589865 SRE589865 TBA589865 TKW589865 TUS589865 UEO589865 UOK589865 UYG589865 VIC589865 VRY589865 WBU589865 WLQ589865 WVM589865 E655401 JA655401 SW655401 ACS655401 AMO655401 AWK655401 BGG655401 BQC655401 BZY655401 CJU655401 CTQ655401 DDM655401 DNI655401 DXE655401 EHA655401 EQW655401 FAS655401 FKO655401 FUK655401 GEG655401 GOC655401 GXY655401 HHU655401 HRQ655401 IBM655401 ILI655401 IVE655401 JFA655401 JOW655401 JYS655401 KIO655401 KSK655401 LCG655401 LMC655401 LVY655401 MFU655401 MPQ655401 MZM655401 NJI655401 NTE655401 ODA655401 OMW655401 OWS655401 PGO655401 PQK655401 QAG655401 QKC655401 QTY655401 RDU655401 RNQ655401 RXM655401 SHI655401 SRE655401 TBA655401 TKW655401 TUS655401 UEO655401 UOK655401 UYG655401 VIC655401 VRY655401 WBU655401 WLQ655401 WVM655401 E720937 JA720937 SW720937 ACS720937 AMO720937 AWK720937 BGG720937 BQC720937 BZY720937 CJU720937 CTQ720937 DDM720937 DNI720937 DXE720937 EHA720937 EQW720937 FAS720937 FKO720937 FUK720937 GEG720937 GOC720937 GXY720937 HHU720937 HRQ720937 IBM720937 ILI720937 IVE720937 JFA720937 JOW720937 JYS720937 KIO720937 KSK720937 LCG720937 LMC720937 LVY720937 MFU720937 MPQ720937 MZM720937 NJI720937 NTE720937 ODA720937 OMW720937 OWS720937 PGO720937 PQK720937 QAG720937 QKC720937 QTY720937 RDU720937 RNQ720937 RXM720937 SHI720937 SRE720937 TBA720937 TKW720937 TUS720937 UEO720937 UOK720937 UYG720937 VIC720937 VRY720937 WBU720937 WLQ720937 WVM720937 E786473 JA786473 SW786473 ACS786473 AMO786473 AWK786473 BGG786473 BQC786473 BZY786473 CJU786473 CTQ786473 DDM786473 DNI786473 DXE786473 EHA786473 EQW786473 FAS786473 FKO786473 FUK786473 GEG786473 GOC786473 GXY786473 HHU786473 HRQ786473 IBM786473 ILI786473 IVE786473 JFA786473 JOW786473 JYS786473 KIO786473 KSK786473 LCG786473 LMC786473 LVY786473 MFU786473 MPQ786473 MZM786473 NJI786473 NTE786473 ODA786473 OMW786473 OWS786473 PGO786473 PQK786473 QAG786473 QKC786473 QTY786473 RDU786473 RNQ786473 RXM786473 SHI786473 SRE786473 TBA786473 TKW786473 TUS786473 UEO786473 UOK786473 UYG786473 VIC786473 VRY786473 WBU786473 WLQ786473 WVM786473 E852009 JA852009 SW852009 ACS852009 AMO852009 AWK852009 BGG852009 BQC852009 BZY852009 CJU852009 CTQ852009 DDM852009 DNI852009 DXE852009 EHA852009 EQW852009 FAS852009 FKO852009 FUK852009 GEG852009 GOC852009 GXY852009 HHU852009 HRQ852009 IBM852009 ILI852009 IVE852009 JFA852009 JOW852009 JYS852009 KIO852009 KSK852009 LCG852009 LMC852009 LVY852009 MFU852009 MPQ852009 MZM852009 NJI852009 NTE852009 ODA852009 OMW852009 OWS852009 PGO852009 PQK852009 QAG852009 QKC852009 QTY852009 RDU852009 RNQ852009 RXM852009 SHI852009 SRE852009 TBA852009 TKW852009 TUS852009 UEO852009 UOK852009 UYG852009 VIC852009 VRY852009 WBU852009 WLQ852009 WVM852009 E917545 JA917545 SW917545 ACS917545 AMO917545 AWK917545 BGG917545 BQC917545 BZY917545 CJU917545 CTQ917545 DDM917545 DNI917545 DXE917545 EHA917545 EQW917545 FAS917545 FKO917545 FUK917545 GEG917545 GOC917545 GXY917545 HHU917545 HRQ917545 IBM917545 ILI917545 IVE917545 JFA917545 JOW917545 JYS917545 KIO917545 KSK917545 LCG917545 LMC917545 LVY917545 MFU917545 MPQ917545 MZM917545 NJI917545 NTE917545 ODA917545 OMW917545 OWS917545 PGO917545 PQK917545 QAG917545 QKC917545 QTY917545 RDU917545 RNQ917545 RXM917545 SHI917545 SRE917545 TBA917545 TKW917545 TUS917545 UEO917545 UOK917545 UYG917545 VIC917545 VRY917545 WBU917545 WLQ917545 WVM917545 E983081 JA983081 SW983081 ACS983081 AMO983081 AWK983081 BGG983081 BQC983081 BZY983081 CJU983081 CTQ983081 DDM983081 DNI983081 DXE983081 EHA983081 EQW983081 FAS983081 FKO983081 FUK983081 GEG983081 GOC983081 GXY983081 HHU983081 HRQ983081 IBM983081 ILI983081 IVE983081 JFA983081 JOW983081 JYS983081 KIO983081 KSK983081 LCG983081 LMC983081 LVY983081 MFU983081 MPQ983081 MZM983081 NJI983081 NTE983081 ODA983081 OMW983081 OWS983081 PGO983081 PQK983081 QAG983081 QKC983081 QTY983081 RDU983081 RNQ983081 RXM983081 SHI983081 SRE983081 TBA983081 TKW983081 TUS983081 UEO983081 UOK983081 UYG983081 VIC983081 VRY983081 WBU983081 WLQ983081 WVM983081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E65528 JA65528 SW65528 ACS65528 AMO65528 AWK65528 BGG65528 BQC65528 BZY65528 CJU65528 CTQ65528 DDM65528 DNI65528 DXE65528 EHA65528 EQW65528 FAS65528 FKO65528 FUK65528 GEG65528 GOC65528 GXY65528 HHU65528 HRQ65528 IBM65528 ILI65528 IVE65528 JFA65528 JOW65528 JYS65528 KIO65528 KSK65528 LCG65528 LMC65528 LVY65528 MFU65528 MPQ65528 MZM65528 NJI65528 NTE65528 ODA65528 OMW65528 OWS65528 PGO65528 PQK65528 QAG65528 QKC65528 QTY65528 RDU65528 RNQ65528 RXM65528 SHI65528 SRE65528 TBA65528 TKW65528 TUS65528 UEO65528 UOK65528 UYG65528 VIC65528 VRY65528 WBU65528 WLQ65528 WVM65528 E131064 JA131064 SW131064 ACS131064 AMO131064 AWK131064 BGG131064 BQC131064 BZY131064 CJU131064 CTQ131064 DDM131064 DNI131064 DXE131064 EHA131064 EQW131064 FAS131064 FKO131064 FUK131064 GEG131064 GOC131064 GXY131064 HHU131064 HRQ131064 IBM131064 ILI131064 IVE131064 JFA131064 JOW131064 JYS131064 KIO131064 KSK131064 LCG131064 LMC131064 LVY131064 MFU131064 MPQ131064 MZM131064 NJI131064 NTE131064 ODA131064 OMW131064 OWS131064 PGO131064 PQK131064 QAG131064 QKC131064 QTY131064 RDU131064 RNQ131064 RXM131064 SHI131064 SRE131064 TBA131064 TKW131064 TUS131064 UEO131064 UOK131064 UYG131064 VIC131064 VRY131064 WBU131064 WLQ131064 WVM131064 E196600 JA196600 SW196600 ACS196600 AMO196600 AWK196600 BGG196600 BQC196600 BZY196600 CJU196600 CTQ196600 DDM196600 DNI196600 DXE196600 EHA196600 EQW196600 FAS196600 FKO196600 FUK196600 GEG196600 GOC196600 GXY196600 HHU196600 HRQ196600 IBM196600 ILI196600 IVE196600 JFA196600 JOW196600 JYS196600 KIO196600 KSK196600 LCG196600 LMC196600 LVY196600 MFU196600 MPQ196600 MZM196600 NJI196600 NTE196600 ODA196600 OMW196600 OWS196600 PGO196600 PQK196600 QAG196600 QKC196600 QTY196600 RDU196600 RNQ196600 RXM196600 SHI196600 SRE196600 TBA196600 TKW196600 TUS196600 UEO196600 UOK196600 UYG196600 VIC196600 VRY196600 WBU196600 WLQ196600 WVM196600 E262136 JA262136 SW262136 ACS262136 AMO262136 AWK262136 BGG262136 BQC262136 BZY262136 CJU262136 CTQ262136 DDM262136 DNI262136 DXE262136 EHA262136 EQW262136 FAS262136 FKO262136 FUK262136 GEG262136 GOC262136 GXY262136 HHU262136 HRQ262136 IBM262136 ILI262136 IVE262136 JFA262136 JOW262136 JYS262136 KIO262136 KSK262136 LCG262136 LMC262136 LVY262136 MFU262136 MPQ262136 MZM262136 NJI262136 NTE262136 ODA262136 OMW262136 OWS262136 PGO262136 PQK262136 QAG262136 QKC262136 QTY262136 RDU262136 RNQ262136 RXM262136 SHI262136 SRE262136 TBA262136 TKW262136 TUS262136 UEO262136 UOK262136 UYG262136 VIC262136 VRY262136 WBU262136 WLQ262136 WVM262136 E327672 JA327672 SW327672 ACS327672 AMO327672 AWK327672 BGG327672 BQC327672 BZY327672 CJU327672 CTQ327672 DDM327672 DNI327672 DXE327672 EHA327672 EQW327672 FAS327672 FKO327672 FUK327672 GEG327672 GOC327672 GXY327672 HHU327672 HRQ327672 IBM327672 ILI327672 IVE327672 JFA327672 JOW327672 JYS327672 KIO327672 KSK327672 LCG327672 LMC327672 LVY327672 MFU327672 MPQ327672 MZM327672 NJI327672 NTE327672 ODA327672 OMW327672 OWS327672 PGO327672 PQK327672 QAG327672 QKC327672 QTY327672 RDU327672 RNQ327672 RXM327672 SHI327672 SRE327672 TBA327672 TKW327672 TUS327672 UEO327672 UOK327672 UYG327672 VIC327672 VRY327672 WBU327672 WLQ327672 WVM327672 E393208 JA393208 SW393208 ACS393208 AMO393208 AWK393208 BGG393208 BQC393208 BZY393208 CJU393208 CTQ393208 DDM393208 DNI393208 DXE393208 EHA393208 EQW393208 FAS393208 FKO393208 FUK393208 GEG393208 GOC393208 GXY393208 HHU393208 HRQ393208 IBM393208 ILI393208 IVE393208 JFA393208 JOW393208 JYS393208 KIO393208 KSK393208 LCG393208 LMC393208 LVY393208 MFU393208 MPQ393208 MZM393208 NJI393208 NTE393208 ODA393208 OMW393208 OWS393208 PGO393208 PQK393208 QAG393208 QKC393208 QTY393208 RDU393208 RNQ393208 RXM393208 SHI393208 SRE393208 TBA393208 TKW393208 TUS393208 UEO393208 UOK393208 UYG393208 VIC393208 VRY393208 WBU393208 WLQ393208 WVM393208 E458744 JA458744 SW458744 ACS458744 AMO458744 AWK458744 BGG458744 BQC458744 BZY458744 CJU458744 CTQ458744 DDM458744 DNI458744 DXE458744 EHA458744 EQW458744 FAS458744 FKO458744 FUK458744 GEG458744 GOC458744 GXY458744 HHU458744 HRQ458744 IBM458744 ILI458744 IVE458744 JFA458744 JOW458744 JYS458744 KIO458744 KSK458744 LCG458744 LMC458744 LVY458744 MFU458744 MPQ458744 MZM458744 NJI458744 NTE458744 ODA458744 OMW458744 OWS458744 PGO458744 PQK458744 QAG458744 QKC458744 QTY458744 RDU458744 RNQ458744 RXM458744 SHI458744 SRE458744 TBA458744 TKW458744 TUS458744 UEO458744 UOK458744 UYG458744 VIC458744 VRY458744 WBU458744 WLQ458744 WVM458744 E524280 JA524280 SW524280 ACS524280 AMO524280 AWK524280 BGG524280 BQC524280 BZY524280 CJU524280 CTQ524280 DDM524280 DNI524280 DXE524280 EHA524280 EQW524280 FAS524280 FKO524280 FUK524280 GEG524280 GOC524280 GXY524280 HHU524280 HRQ524280 IBM524280 ILI524280 IVE524280 JFA524280 JOW524280 JYS524280 KIO524280 KSK524280 LCG524280 LMC524280 LVY524280 MFU524280 MPQ524280 MZM524280 NJI524280 NTE524280 ODA524280 OMW524280 OWS524280 PGO524280 PQK524280 QAG524280 QKC524280 QTY524280 RDU524280 RNQ524280 RXM524280 SHI524280 SRE524280 TBA524280 TKW524280 TUS524280 UEO524280 UOK524280 UYG524280 VIC524280 VRY524280 WBU524280 WLQ524280 WVM524280 E589816 JA589816 SW589816 ACS589816 AMO589816 AWK589816 BGG589816 BQC589816 BZY589816 CJU589816 CTQ589816 DDM589816 DNI589816 DXE589816 EHA589816 EQW589816 FAS589816 FKO589816 FUK589816 GEG589816 GOC589816 GXY589816 HHU589816 HRQ589816 IBM589816 ILI589816 IVE589816 JFA589816 JOW589816 JYS589816 KIO589816 KSK589816 LCG589816 LMC589816 LVY589816 MFU589816 MPQ589816 MZM589816 NJI589816 NTE589816 ODA589816 OMW589816 OWS589816 PGO589816 PQK589816 QAG589816 QKC589816 QTY589816 RDU589816 RNQ589816 RXM589816 SHI589816 SRE589816 TBA589816 TKW589816 TUS589816 UEO589816 UOK589816 UYG589816 VIC589816 VRY589816 WBU589816 WLQ589816 WVM589816 E655352 JA655352 SW655352 ACS655352 AMO655352 AWK655352 BGG655352 BQC655352 BZY655352 CJU655352 CTQ655352 DDM655352 DNI655352 DXE655352 EHA655352 EQW655352 FAS655352 FKO655352 FUK655352 GEG655352 GOC655352 GXY655352 HHU655352 HRQ655352 IBM655352 ILI655352 IVE655352 JFA655352 JOW655352 JYS655352 KIO655352 KSK655352 LCG655352 LMC655352 LVY655352 MFU655352 MPQ655352 MZM655352 NJI655352 NTE655352 ODA655352 OMW655352 OWS655352 PGO655352 PQK655352 QAG655352 QKC655352 QTY655352 RDU655352 RNQ655352 RXM655352 SHI655352 SRE655352 TBA655352 TKW655352 TUS655352 UEO655352 UOK655352 UYG655352 VIC655352 VRY655352 WBU655352 WLQ655352 WVM655352 E720888 JA720888 SW720888 ACS720888 AMO720888 AWK720888 BGG720888 BQC720888 BZY720888 CJU720888 CTQ720888 DDM720888 DNI720888 DXE720888 EHA720888 EQW720888 FAS720888 FKO720888 FUK720888 GEG720888 GOC720888 GXY720888 HHU720888 HRQ720888 IBM720888 ILI720888 IVE720888 JFA720888 JOW720888 JYS720888 KIO720888 KSK720888 LCG720888 LMC720888 LVY720888 MFU720888 MPQ720888 MZM720888 NJI720888 NTE720888 ODA720888 OMW720888 OWS720888 PGO720888 PQK720888 QAG720888 QKC720888 QTY720888 RDU720888 RNQ720888 RXM720888 SHI720888 SRE720888 TBA720888 TKW720888 TUS720888 UEO720888 UOK720888 UYG720888 VIC720888 VRY720888 WBU720888 WLQ720888 WVM720888 E786424 JA786424 SW786424 ACS786424 AMO786424 AWK786424 BGG786424 BQC786424 BZY786424 CJU786424 CTQ786424 DDM786424 DNI786424 DXE786424 EHA786424 EQW786424 FAS786424 FKO786424 FUK786424 GEG786424 GOC786424 GXY786424 HHU786424 HRQ786424 IBM786424 ILI786424 IVE786424 JFA786424 JOW786424 JYS786424 KIO786424 KSK786424 LCG786424 LMC786424 LVY786424 MFU786424 MPQ786424 MZM786424 NJI786424 NTE786424 ODA786424 OMW786424 OWS786424 PGO786424 PQK786424 QAG786424 QKC786424 QTY786424 RDU786424 RNQ786424 RXM786424 SHI786424 SRE786424 TBA786424 TKW786424 TUS786424 UEO786424 UOK786424 UYG786424 VIC786424 VRY786424 WBU786424 WLQ786424 WVM786424 E851960 JA851960 SW851960 ACS851960 AMO851960 AWK851960 BGG851960 BQC851960 BZY851960 CJU851960 CTQ851960 DDM851960 DNI851960 DXE851960 EHA851960 EQW851960 FAS851960 FKO851960 FUK851960 GEG851960 GOC851960 GXY851960 HHU851960 HRQ851960 IBM851960 ILI851960 IVE851960 JFA851960 JOW851960 JYS851960 KIO851960 KSK851960 LCG851960 LMC851960 LVY851960 MFU851960 MPQ851960 MZM851960 NJI851960 NTE851960 ODA851960 OMW851960 OWS851960 PGO851960 PQK851960 QAG851960 QKC851960 QTY851960 RDU851960 RNQ851960 RXM851960 SHI851960 SRE851960 TBA851960 TKW851960 TUS851960 UEO851960 UOK851960 UYG851960 VIC851960 VRY851960 WBU851960 WLQ851960 WVM851960 E917496 JA917496 SW917496 ACS917496 AMO917496 AWK917496 BGG917496 BQC917496 BZY917496 CJU917496 CTQ917496 DDM917496 DNI917496 DXE917496 EHA917496 EQW917496 FAS917496 FKO917496 FUK917496 GEG917496 GOC917496 GXY917496 HHU917496 HRQ917496 IBM917496 ILI917496 IVE917496 JFA917496 JOW917496 JYS917496 KIO917496 KSK917496 LCG917496 LMC917496 LVY917496 MFU917496 MPQ917496 MZM917496 NJI917496 NTE917496 ODA917496 OMW917496 OWS917496 PGO917496 PQK917496 QAG917496 QKC917496 QTY917496 RDU917496 RNQ917496 RXM917496 SHI917496 SRE917496 TBA917496 TKW917496 TUS917496 UEO917496 UOK917496 UYG917496 VIC917496 VRY917496 WBU917496 WLQ917496 WVM917496 E983032 JA983032 SW983032 ACS983032 AMO983032 AWK983032 BGG983032 BQC983032 BZY983032 CJU983032 CTQ983032 DDM983032 DNI983032 DXE983032 EHA983032 EQW983032 FAS983032 FKO983032 FUK983032 GEG983032 GOC983032 GXY983032 HHU983032 HRQ983032 IBM983032 ILI983032 IVE983032 JFA983032 JOW983032 JYS983032 KIO983032 KSK983032 LCG983032 LMC983032 LVY983032 MFU983032 MPQ983032 MZM983032 NJI983032 NTE983032 ODA983032 OMW983032 OWS983032 PGO983032 PQK983032 QAG983032 QKC983032 QTY983032 RDU983032 RNQ983032 RXM983032 SHI983032 SRE983032 TBA983032 TKW983032 TUS983032 UEO983032 UOK983032 UYG983032 VIC983032 VRY983032 WBU983032 WLQ983032 WVM983032 G65410:G65411 JC65410:JC65411 SY65410:SY65411 ACU65410:ACU65411 AMQ65410:AMQ65411 AWM65410:AWM65411 BGI65410:BGI65411 BQE65410:BQE65411 CAA65410:CAA65411 CJW65410:CJW65411 CTS65410:CTS65411 DDO65410:DDO65411 DNK65410:DNK65411 DXG65410:DXG65411 EHC65410:EHC65411 EQY65410:EQY65411 FAU65410:FAU65411 FKQ65410:FKQ65411 FUM65410:FUM65411 GEI65410:GEI65411 GOE65410:GOE65411 GYA65410:GYA65411 HHW65410:HHW65411 HRS65410:HRS65411 IBO65410:IBO65411 ILK65410:ILK65411 IVG65410:IVG65411 JFC65410:JFC65411 JOY65410:JOY65411 JYU65410:JYU65411 KIQ65410:KIQ65411 KSM65410:KSM65411 LCI65410:LCI65411 LME65410:LME65411 LWA65410:LWA65411 MFW65410:MFW65411 MPS65410:MPS65411 MZO65410:MZO65411 NJK65410:NJK65411 NTG65410:NTG65411 ODC65410:ODC65411 OMY65410:OMY65411 OWU65410:OWU65411 PGQ65410:PGQ65411 PQM65410:PQM65411 QAI65410:QAI65411 QKE65410:QKE65411 QUA65410:QUA65411 RDW65410:RDW65411 RNS65410:RNS65411 RXO65410:RXO65411 SHK65410:SHK65411 SRG65410:SRG65411 TBC65410:TBC65411 TKY65410:TKY65411 TUU65410:TUU65411 UEQ65410:UEQ65411 UOM65410:UOM65411 UYI65410:UYI65411 VIE65410:VIE65411 VSA65410:VSA65411 WBW65410:WBW65411 WLS65410:WLS65411 WVO65410:WVO65411 G130946:G130947 JC130946:JC130947 SY130946:SY130947 ACU130946:ACU130947 AMQ130946:AMQ130947 AWM130946:AWM130947 BGI130946:BGI130947 BQE130946:BQE130947 CAA130946:CAA130947 CJW130946:CJW130947 CTS130946:CTS130947 DDO130946:DDO130947 DNK130946:DNK130947 DXG130946:DXG130947 EHC130946:EHC130947 EQY130946:EQY130947 FAU130946:FAU130947 FKQ130946:FKQ130947 FUM130946:FUM130947 GEI130946:GEI130947 GOE130946:GOE130947 GYA130946:GYA130947 HHW130946:HHW130947 HRS130946:HRS130947 IBO130946:IBO130947 ILK130946:ILK130947 IVG130946:IVG130947 JFC130946:JFC130947 JOY130946:JOY130947 JYU130946:JYU130947 KIQ130946:KIQ130947 KSM130946:KSM130947 LCI130946:LCI130947 LME130946:LME130947 LWA130946:LWA130947 MFW130946:MFW130947 MPS130946:MPS130947 MZO130946:MZO130947 NJK130946:NJK130947 NTG130946:NTG130947 ODC130946:ODC130947 OMY130946:OMY130947 OWU130946:OWU130947 PGQ130946:PGQ130947 PQM130946:PQM130947 QAI130946:QAI130947 QKE130946:QKE130947 QUA130946:QUA130947 RDW130946:RDW130947 RNS130946:RNS130947 RXO130946:RXO130947 SHK130946:SHK130947 SRG130946:SRG130947 TBC130946:TBC130947 TKY130946:TKY130947 TUU130946:TUU130947 UEQ130946:UEQ130947 UOM130946:UOM130947 UYI130946:UYI130947 VIE130946:VIE130947 VSA130946:VSA130947 WBW130946:WBW130947 WLS130946:WLS130947 WVO130946:WVO130947 G196482:G196483 JC196482:JC196483 SY196482:SY196483 ACU196482:ACU196483 AMQ196482:AMQ196483 AWM196482:AWM196483 BGI196482:BGI196483 BQE196482:BQE196483 CAA196482:CAA196483 CJW196482:CJW196483 CTS196482:CTS196483 DDO196482:DDO196483 DNK196482:DNK196483 DXG196482:DXG196483 EHC196482:EHC196483 EQY196482:EQY196483 FAU196482:FAU196483 FKQ196482:FKQ196483 FUM196482:FUM196483 GEI196482:GEI196483 GOE196482:GOE196483 GYA196482:GYA196483 HHW196482:HHW196483 HRS196482:HRS196483 IBO196482:IBO196483 ILK196482:ILK196483 IVG196482:IVG196483 JFC196482:JFC196483 JOY196482:JOY196483 JYU196482:JYU196483 KIQ196482:KIQ196483 KSM196482:KSM196483 LCI196482:LCI196483 LME196482:LME196483 LWA196482:LWA196483 MFW196482:MFW196483 MPS196482:MPS196483 MZO196482:MZO196483 NJK196482:NJK196483 NTG196482:NTG196483 ODC196482:ODC196483 OMY196482:OMY196483 OWU196482:OWU196483 PGQ196482:PGQ196483 PQM196482:PQM196483 QAI196482:QAI196483 QKE196482:QKE196483 QUA196482:QUA196483 RDW196482:RDW196483 RNS196482:RNS196483 RXO196482:RXO196483 SHK196482:SHK196483 SRG196482:SRG196483 TBC196482:TBC196483 TKY196482:TKY196483 TUU196482:TUU196483 UEQ196482:UEQ196483 UOM196482:UOM196483 UYI196482:UYI196483 VIE196482:VIE196483 VSA196482:VSA196483 WBW196482:WBW196483 WLS196482:WLS196483 WVO196482:WVO196483 G262018:G262019 JC262018:JC262019 SY262018:SY262019 ACU262018:ACU262019 AMQ262018:AMQ262019 AWM262018:AWM262019 BGI262018:BGI262019 BQE262018:BQE262019 CAA262018:CAA262019 CJW262018:CJW262019 CTS262018:CTS262019 DDO262018:DDO262019 DNK262018:DNK262019 DXG262018:DXG262019 EHC262018:EHC262019 EQY262018:EQY262019 FAU262018:FAU262019 FKQ262018:FKQ262019 FUM262018:FUM262019 GEI262018:GEI262019 GOE262018:GOE262019 GYA262018:GYA262019 HHW262018:HHW262019 HRS262018:HRS262019 IBO262018:IBO262019 ILK262018:ILK262019 IVG262018:IVG262019 JFC262018:JFC262019 JOY262018:JOY262019 JYU262018:JYU262019 KIQ262018:KIQ262019 KSM262018:KSM262019 LCI262018:LCI262019 LME262018:LME262019 LWA262018:LWA262019 MFW262018:MFW262019 MPS262018:MPS262019 MZO262018:MZO262019 NJK262018:NJK262019 NTG262018:NTG262019 ODC262018:ODC262019 OMY262018:OMY262019 OWU262018:OWU262019 PGQ262018:PGQ262019 PQM262018:PQM262019 QAI262018:QAI262019 QKE262018:QKE262019 QUA262018:QUA262019 RDW262018:RDW262019 RNS262018:RNS262019 RXO262018:RXO262019 SHK262018:SHK262019 SRG262018:SRG262019 TBC262018:TBC262019 TKY262018:TKY262019 TUU262018:TUU262019 UEQ262018:UEQ262019 UOM262018:UOM262019 UYI262018:UYI262019 VIE262018:VIE262019 VSA262018:VSA262019 WBW262018:WBW262019 WLS262018:WLS262019 WVO262018:WVO262019 G327554:G327555 JC327554:JC327555 SY327554:SY327555 ACU327554:ACU327555 AMQ327554:AMQ327555 AWM327554:AWM327555 BGI327554:BGI327555 BQE327554:BQE327555 CAA327554:CAA327555 CJW327554:CJW327555 CTS327554:CTS327555 DDO327554:DDO327555 DNK327554:DNK327555 DXG327554:DXG327555 EHC327554:EHC327555 EQY327554:EQY327555 FAU327554:FAU327555 FKQ327554:FKQ327555 FUM327554:FUM327555 GEI327554:GEI327555 GOE327554:GOE327555 GYA327554:GYA327555 HHW327554:HHW327555 HRS327554:HRS327555 IBO327554:IBO327555 ILK327554:ILK327555 IVG327554:IVG327555 JFC327554:JFC327555 JOY327554:JOY327555 JYU327554:JYU327555 KIQ327554:KIQ327555 KSM327554:KSM327555 LCI327554:LCI327555 LME327554:LME327555 LWA327554:LWA327555 MFW327554:MFW327555 MPS327554:MPS327555 MZO327554:MZO327555 NJK327554:NJK327555 NTG327554:NTG327555 ODC327554:ODC327555 OMY327554:OMY327555 OWU327554:OWU327555 PGQ327554:PGQ327555 PQM327554:PQM327555 QAI327554:QAI327555 QKE327554:QKE327555 QUA327554:QUA327555 RDW327554:RDW327555 RNS327554:RNS327555 RXO327554:RXO327555 SHK327554:SHK327555 SRG327554:SRG327555 TBC327554:TBC327555 TKY327554:TKY327555 TUU327554:TUU327555 UEQ327554:UEQ327555 UOM327554:UOM327555 UYI327554:UYI327555 VIE327554:VIE327555 VSA327554:VSA327555 WBW327554:WBW327555 WLS327554:WLS327555 WVO327554:WVO327555 G393090:G393091 JC393090:JC393091 SY393090:SY393091 ACU393090:ACU393091 AMQ393090:AMQ393091 AWM393090:AWM393091 BGI393090:BGI393091 BQE393090:BQE393091 CAA393090:CAA393091 CJW393090:CJW393091 CTS393090:CTS393091 DDO393090:DDO393091 DNK393090:DNK393091 DXG393090:DXG393091 EHC393090:EHC393091 EQY393090:EQY393091 FAU393090:FAU393091 FKQ393090:FKQ393091 FUM393090:FUM393091 GEI393090:GEI393091 GOE393090:GOE393091 GYA393090:GYA393091 HHW393090:HHW393091 HRS393090:HRS393091 IBO393090:IBO393091 ILK393090:ILK393091 IVG393090:IVG393091 JFC393090:JFC393091 JOY393090:JOY393091 JYU393090:JYU393091 KIQ393090:KIQ393091 KSM393090:KSM393091 LCI393090:LCI393091 LME393090:LME393091 LWA393090:LWA393091 MFW393090:MFW393091 MPS393090:MPS393091 MZO393090:MZO393091 NJK393090:NJK393091 NTG393090:NTG393091 ODC393090:ODC393091 OMY393090:OMY393091 OWU393090:OWU393091 PGQ393090:PGQ393091 PQM393090:PQM393091 QAI393090:QAI393091 QKE393090:QKE393091 QUA393090:QUA393091 RDW393090:RDW393091 RNS393090:RNS393091 RXO393090:RXO393091 SHK393090:SHK393091 SRG393090:SRG393091 TBC393090:TBC393091 TKY393090:TKY393091 TUU393090:TUU393091 UEQ393090:UEQ393091 UOM393090:UOM393091 UYI393090:UYI393091 VIE393090:VIE393091 VSA393090:VSA393091 WBW393090:WBW393091 WLS393090:WLS393091 WVO393090:WVO393091 G458626:G458627 JC458626:JC458627 SY458626:SY458627 ACU458626:ACU458627 AMQ458626:AMQ458627 AWM458626:AWM458627 BGI458626:BGI458627 BQE458626:BQE458627 CAA458626:CAA458627 CJW458626:CJW458627 CTS458626:CTS458627 DDO458626:DDO458627 DNK458626:DNK458627 DXG458626:DXG458627 EHC458626:EHC458627 EQY458626:EQY458627 FAU458626:FAU458627 FKQ458626:FKQ458627 FUM458626:FUM458627 GEI458626:GEI458627 GOE458626:GOE458627 GYA458626:GYA458627 HHW458626:HHW458627 HRS458626:HRS458627 IBO458626:IBO458627 ILK458626:ILK458627 IVG458626:IVG458627 JFC458626:JFC458627 JOY458626:JOY458627 JYU458626:JYU458627 KIQ458626:KIQ458627 KSM458626:KSM458627 LCI458626:LCI458627 LME458626:LME458627 LWA458626:LWA458627 MFW458626:MFW458627 MPS458626:MPS458627 MZO458626:MZO458627 NJK458626:NJK458627 NTG458626:NTG458627 ODC458626:ODC458627 OMY458626:OMY458627 OWU458626:OWU458627 PGQ458626:PGQ458627 PQM458626:PQM458627 QAI458626:QAI458627 QKE458626:QKE458627 QUA458626:QUA458627 RDW458626:RDW458627 RNS458626:RNS458627 RXO458626:RXO458627 SHK458626:SHK458627 SRG458626:SRG458627 TBC458626:TBC458627 TKY458626:TKY458627 TUU458626:TUU458627 UEQ458626:UEQ458627 UOM458626:UOM458627 UYI458626:UYI458627 VIE458626:VIE458627 VSA458626:VSA458627 WBW458626:WBW458627 WLS458626:WLS458627 WVO458626:WVO458627 G524162:G524163 JC524162:JC524163 SY524162:SY524163 ACU524162:ACU524163 AMQ524162:AMQ524163 AWM524162:AWM524163 BGI524162:BGI524163 BQE524162:BQE524163 CAA524162:CAA524163 CJW524162:CJW524163 CTS524162:CTS524163 DDO524162:DDO524163 DNK524162:DNK524163 DXG524162:DXG524163 EHC524162:EHC524163 EQY524162:EQY524163 FAU524162:FAU524163 FKQ524162:FKQ524163 FUM524162:FUM524163 GEI524162:GEI524163 GOE524162:GOE524163 GYA524162:GYA524163 HHW524162:HHW524163 HRS524162:HRS524163 IBO524162:IBO524163 ILK524162:ILK524163 IVG524162:IVG524163 JFC524162:JFC524163 JOY524162:JOY524163 JYU524162:JYU524163 KIQ524162:KIQ524163 KSM524162:KSM524163 LCI524162:LCI524163 LME524162:LME524163 LWA524162:LWA524163 MFW524162:MFW524163 MPS524162:MPS524163 MZO524162:MZO524163 NJK524162:NJK524163 NTG524162:NTG524163 ODC524162:ODC524163 OMY524162:OMY524163 OWU524162:OWU524163 PGQ524162:PGQ524163 PQM524162:PQM524163 QAI524162:QAI524163 QKE524162:QKE524163 QUA524162:QUA524163 RDW524162:RDW524163 RNS524162:RNS524163 RXO524162:RXO524163 SHK524162:SHK524163 SRG524162:SRG524163 TBC524162:TBC524163 TKY524162:TKY524163 TUU524162:TUU524163 UEQ524162:UEQ524163 UOM524162:UOM524163 UYI524162:UYI524163 VIE524162:VIE524163 VSA524162:VSA524163 WBW524162:WBW524163 WLS524162:WLS524163 WVO524162:WVO524163 G589698:G589699 JC589698:JC589699 SY589698:SY589699 ACU589698:ACU589699 AMQ589698:AMQ589699 AWM589698:AWM589699 BGI589698:BGI589699 BQE589698:BQE589699 CAA589698:CAA589699 CJW589698:CJW589699 CTS589698:CTS589699 DDO589698:DDO589699 DNK589698:DNK589699 DXG589698:DXG589699 EHC589698:EHC589699 EQY589698:EQY589699 FAU589698:FAU589699 FKQ589698:FKQ589699 FUM589698:FUM589699 GEI589698:GEI589699 GOE589698:GOE589699 GYA589698:GYA589699 HHW589698:HHW589699 HRS589698:HRS589699 IBO589698:IBO589699 ILK589698:ILK589699 IVG589698:IVG589699 JFC589698:JFC589699 JOY589698:JOY589699 JYU589698:JYU589699 KIQ589698:KIQ589699 KSM589698:KSM589699 LCI589698:LCI589699 LME589698:LME589699 LWA589698:LWA589699 MFW589698:MFW589699 MPS589698:MPS589699 MZO589698:MZO589699 NJK589698:NJK589699 NTG589698:NTG589699 ODC589698:ODC589699 OMY589698:OMY589699 OWU589698:OWU589699 PGQ589698:PGQ589699 PQM589698:PQM589699 QAI589698:QAI589699 QKE589698:QKE589699 QUA589698:QUA589699 RDW589698:RDW589699 RNS589698:RNS589699 RXO589698:RXO589699 SHK589698:SHK589699 SRG589698:SRG589699 TBC589698:TBC589699 TKY589698:TKY589699 TUU589698:TUU589699 UEQ589698:UEQ589699 UOM589698:UOM589699 UYI589698:UYI589699 VIE589698:VIE589699 VSA589698:VSA589699 WBW589698:WBW589699 WLS589698:WLS589699 WVO589698:WVO589699 G655234:G655235 JC655234:JC655235 SY655234:SY655235 ACU655234:ACU655235 AMQ655234:AMQ655235 AWM655234:AWM655235 BGI655234:BGI655235 BQE655234:BQE655235 CAA655234:CAA655235 CJW655234:CJW655235 CTS655234:CTS655235 DDO655234:DDO655235 DNK655234:DNK655235 DXG655234:DXG655235 EHC655234:EHC655235 EQY655234:EQY655235 FAU655234:FAU655235 FKQ655234:FKQ655235 FUM655234:FUM655235 GEI655234:GEI655235 GOE655234:GOE655235 GYA655234:GYA655235 HHW655234:HHW655235 HRS655234:HRS655235 IBO655234:IBO655235 ILK655234:ILK655235 IVG655234:IVG655235 JFC655234:JFC655235 JOY655234:JOY655235 JYU655234:JYU655235 KIQ655234:KIQ655235 KSM655234:KSM655235 LCI655234:LCI655235 LME655234:LME655235 LWA655234:LWA655235 MFW655234:MFW655235 MPS655234:MPS655235 MZO655234:MZO655235 NJK655234:NJK655235 NTG655234:NTG655235 ODC655234:ODC655235 OMY655234:OMY655235 OWU655234:OWU655235 PGQ655234:PGQ655235 PQM655234:PQM655235 QAI655234:QAI655235 QKE655234:QKE655235 QUA655234:QUA655235 RDW655234:RDW655235 RNS655234:RNS655235 RXO655234:RXO655235 SHK655234:SHK655235 SRG655234:SRG655235 TBC655234:TBC655235 TKY655234:TKY655235 TUU655234:TUU655235 UEQ655234:UEQ655235 UOM655234:UOM655235 UYI655234:UYI655235 VIE655234:VIE655235 VSA655234:VSA655235 WBW655234:WBW655235 WLS655234:WLS655235 WVO655234:WVO655235 G720770:G720771 JC720770:JC720771 SY720770:SY720771 ACU720770:ACU720771 AMQ720770:AMQ720771 AWM720770:AWM720771 BGI720770:BGI720771 BQE720770:BQE720771 CAA720770:CAA720771 CJW720770:CJW720771 CTS720770:CTS720771 DDO720770:DDO720771 DNK720770:DNK720771 DXG720770:DXG720771 EHC720770:EHC720771 EQY720770:EQY720771 FAU720770:FAU720771 FKQ720770:FKQ720771 FUM720770:FUM720771 GEI720770:GEI720771 GOE720770:GOE720771 GYA720770:GYA720771 HHW720770:HHW720771 HRS720770:HRS720771 IBO720770:IBO720771 ILK720770:ILK720771 IVG720770:IVG720771 JFC720770:JFC720771 JOY720770:JOY720771 JYU720770:JYU720771 KIQ720770:KIQ720771 KSM720770:KSM720771 LCI720770:LCI720771 LME720770:LME720771 LWA720770:LWA720771 MFW720770:MFW720771 MPS720770:MPS720771 MZO720770:MZO720771 NJK720770:NJK720771 NTG720770:NTG720771 ODC720770:ODC720771 OMY720770:OMY720771 OWU720770:OWU720771 PGQ720770:PGQ720771 PQM720770:PQM720771 QAI720770:QAI720771 QKE720770:QKE720771 QUA720770:QUA720771 RDW720770:RDW720771 RNS720770:RNS720771 RXO720770:RXO720771 SHK720770:SHK720771 SRG720770:SRG720771 TBC720770:TBC720771 TKY720770:TKY720771 TUU720770:TUU720771 UEQ720770:UEQ720771 UOM720770:UOM720771 UYI720770:UYI720771 VIE720770:VIE720771 VSA720770:VSA720771 WBW720770:WBW720771 WLS720770:WLS720771 WVO720770:WVO720771 G786306:G786307 JC786306:JC786307 SY786306:SY786307 ACU786306:ACU786307 AMQ786306:AMQ786307 AWM786306:AWM786307 BGI786306:BGI786307 BQE786306:BQE786307 CAA786306:CAA786307 CJW786306:CJW786307 CTS786306:CTS786307 DDO786306:DDO786307 DNK786306:DNK786307 DXG786306:DXG786307 EHC786306:EHC786307 EQY786306:EQY786307 FAU786306:FAU786307 FKQ786306:FKQ786307 FUM786306:FUM786307 GEI786306:GEI786307 GOE786306:GOE786307 GYA786306:GYA786307 HHW786306:HHW786307 HRS786306:HRS786307 IBO786306:IBO786307 ILK786306:ILK786307 IVG786306:IVG786307 JFC786306:JFC786307 JOY786306:JOY786307 JYU786306:JYU786307 KIQ786306:KIQ786307 KSM786306:KSM786307 LCI786306:LCI786307 LME786306:LME786307 LWA786306:LWA786307 MFW786306:MFW786307 MPS786306:MPS786307 MZO786306:MZO786307 NJK786306:NJK786307 NTG786306:NTG786307 ODC786306:ODC786307 OMY786306:OMY786307 OWU786306:OWU786307 PGQ786306:PGQ786307 PQM786306:PQM786307 QAI786306:QAI786307 QKE786306:QKE786307 QUA786306:QUA786307 RDW786306:RDW786307 RNS786306:RNS786307 RXO786306:RXO786307 SHK786306:SHK786307 SRG786306:SRG786307 TBC786306:TBC786307 TKY786306:TKY786307 TUU786306:TUU786307 UEQ786306:UEQ786307 UOM786306:UOM786307 UYI786306:UYI786307 VIE786306:VIE786307 VSA786306:VSA786307 WBW786306:WBW786307 WLS786306:WLS786307 WVO786306:WVO786307 G851842:G851843 JC851842:JC851843 SY851842:SY851843 ACU851842:ACU851843 AMQ851842:AMQ851843 AWM851842:AWM851843 BGI851842:BGI851843 BQE851842:BQE851843 CAA851842:CAA851843 CJW851842:CJW851843 CTS851842:CTS851843 DDO851842:DDO851843 DNK851842:DNK851843 DXG851842:DXG851843 EHC851842:EHC851843 EQY851842:EQY851843 FAU851842:FAU851843 FKQ851842:FKQ851843 FUM851842:FUM851843 GEI851842:GEI851843 GOE851842:GOE851843 GYA851842:GYA851843 HHW851842:HHW851843 HRS851842:HRS851843 IBO851842:IBO851843 ILK851842:ILK851843 IVG851842:IVG851843 JFC851842:JFC851843 JOY851842:JOY851843 JYU851842:JYU851843 KIQ851842:KIQ851843 KSM851842:KSM851843 LCI851842:LCI851843 LME851842:LME851843 LWA851842:LWA851843 MFW851842:MFW851843 MPS851842:MPS851843 MZO851842:MZO851843 NJK851842:NJK851843 NTG851842:NTG851843 ODC851842:ODC851843 OMY851842:OMY851843 OWU851842:OWU851843 PGQ851842:PGQ851843 PQM851842:PQM851843 QAI851842:QAI851843 QKE851842:QKE851843 QUA851842:QUA851843 RDW851842:RDW851843 RNS851842:RNS851843 RXO851842:RXO851843 SHK851842:SHK851843 SRG851842:SRG851843 TBC851842:TBC851843 TKY851842:TKY851843 TUU851842:TUU851843 UEQ851842:UEQ851843 UOM851842:UOM851843 UYI851842:UYI851843 VIE851842:VIE851843 VSA851842:VSA851843 WBW851842:WBW851843 WLS851842:WLS851843 WVO851842:WVO851843 G917378:G917379 JC917378:JC917379 SY917378:SY917379 ACU917378:ACU917379 AMQ917378:AMQ917379 AWM917378:AWM917379 BGI917378:BGI917379 BQE917378:BQE917379 CAA917378:CAA917379 CJW917378:CJW917379 CTS917378:CTS917379 DDO917378:DDO917379 DNK917378:DNK917379 DXG917378:DXG917379 EHC917378:EHC917379 EQY917378:EQY917379 FAU917378:FAU917379 FKQ917378:FKQ917379 FUM917378:FUM917379 GEI917378:GEI917379 GOE917378:GOE917379 GYA917378:GYA917379 HHW917378:HHW917379 HRS917378:HRS917379 IBO917378:IBO917379 ILK917378:ILK917379 IVG917378:IVG917379 JFC917378:JFC917379 JOY917378:JOY917379 JYU917378:JYU917379 KIQ917378:KIQ917379 KSM917378:KSM917379 LCI917378:LCI917379 LME917378:LME917379 LWA917378:LWA917379 MFW917378:MFW917379 MPS917378:MPS917379 MZO917378:MZO917379 NJK917378:NJK917379 NTG917378:NTG917379 ODC917378:ODC917379 OMY917378:OMY917379 OWU917378:OWU917379 PGQ917378:PGQ917379 PQM917378:PQM917379 QAI917378:QAI917379 QKE917378:QKE917379 QUA917378:QUA917379 RDW917378:RDW917379 RNS917378:RNS917379 RXO917378:RXO917379 SHK917378:SHK917379 SRG917378:SRG917379 TBC917378:TBC917379 TKY917378:TKY917379 TUU917378:TUU917379 UEQ917378:UEQ917379 UOM917378:UOM917379 UYI917378:UYI917379 VIE917378:VIE917379 VSA917378:VSA917379 WBW917378:WBW917379 WLS917378:WLS917379 WVO917378:WVO917379 G982914:G982915 JC982914:JC982915 SY982914:SY982915 ACU982914:ACU982915 AMQ982914:AMQ982915 AWM982914:AWM982915 BGI982914:BGI982915 BQE982914:BQE982915 CAA982914:CAA982915 CJW982914:CJW982915 CTS982914:CTS982915 DDO982914:DDO982915 DNK982914:DNK982915 DXG982914:DXG982915 EHC982914:EHC982915 EQY982914:EQY982915 FAU982914:FAU982915 FKQ982914:FKQ982915 FUM982914:FUM982915 GEI982914:GEI982915 GOE982914:GOE982915 GYA982914:GYA982915 HHW982914:HHW982915 HRS982914:HRS982915 IBO982914:IBO982915 ILK982914:ILK982915 IVG982914:IVG982915 JFC982914:JFC982915 JOY982914:JOY982915 JYU982914:JYU982915 KIQ982914:KIQ982915 KSM982914:KSM982915 LCI982914:LCI982915 LME982914:LME982915 LWA982914:LWA982915 MFW982914:MFW982915 MPS982914:MPS982915 MZO982914:MZO982915 NJK982914:NJK982915 NTG982914:NTG982915 ODC982914:ODC982915 OMY982914:OMY982915 OWU982914:OWU982915 PGQ982914:PGQ982915 PQM982914:PQM982915 QAI982914:QAI982915 QKE982914:QKE982915 QUA982914:QUA982915 RDW982914:RDW982915 RNS982914:RNS982915 RXO982914:RXO982915 SHK982914:SHK982915 SRG982914:SRG982915 TBC982914:TBC982915 TKY982914:TKY982915 TUU982914:TUU982915 UEQ982914:UEQ982915 UOM982914:UOM982915 UYI982914:UYI982915 VIE982914:VIE982915 VSA982914:VSA982915 WBW982914:WBW982915 WLS982914:WLS982915 WVO982914:WVO982915 D65694:E65698 IZ65694:JA65698 SV65694:SW65698 ACR65694:ACS65698 AMN65694:AMO65698 AWJ65694:AWK65698 BGF65694:BGG65698 BQB65694:BQC65698 BZX65694:BZY65698 CJT65694:CJU65698 CTP65694:CTQ65698 DDL65694:DDM65698 DNH65694:DNI65698 DXD65694:DXE65698 EGZ65694:EHA65698 EQV65694:EQW65698 FAR65694:FAS65698 FKN65694:FKO65698 FUJ65694:FUK65698 GEF65694:GEG65698 GOB65694:GOC65698 GXX65694:GXY65698 HHT65694:HHU65698 HRP65694:HRQ65698 IBL65694:IBM65698 ILH65694:ILI65698 IVD65694:IVE65698 JEZ65694:JFA65698 JOV65694:JOW65698 JYR65694:JYS65698 KIN65694:KIO65698 KSJ65694:KSK65698 LCF65694:LCG65698 LMB65694:LMC65698 LVX65694:LVY65698 MFT65694:MFU65698 MPP65694:MPQ65698 MZL65694:MZM65698 NJH65694:NJI65698 NTD65694:NTE65698 OCZ65694:ODA65698 OMV65694:OMW65698 OWR65694:OWS65698 PGN65694:PGO65698 PQJ65694:PQK65698 QAF65694:QAG65698 QKB65694:QKC65698 QTX65694:QTY65698 RDT65694:RDU65698 RNP65694:RNQ65698 RXL65694:RXM65698 SHH65694:SHI65698 SRD65694:SRE65698 TAZ65694:TBA65698 TKV65694:TKW65698 TUR65694:TUS65698 UEN65694:UEO65698 UOJ65694:UOK65698 UYF65694:UYG65698 VIB65694:VIC65698 VRX65694:VRY65698 WBT65694:WBU65698 WLP65694:WLQ65698 WVL65694:WVM65698 D131230:E131234 IZ131230:JA131234 SV131230:SW131234 ACR131230:ACS131234 AMN131230:AMO131234 AWJ131230:AWK131234 BGF131230:BGG131234 BQB131230:BQC131234 BZX131230:BZY131234 CJT131230:CJU131234 CTP131230:CTQ131234 DDL131230:DDM131234 DNH131230:DNI131234 DXD131230:DXE131234 EGZ131230:EHA131234 EQV131230:EQW131234 FAR131230:FAS131234 FKN131230:FKO131234 FUJ131230:FUK131234 GEF131230:GEG131234 GOB131230:GOC131234 GXX131230:GXY131234 HHT131230:HHU131234 HRP131230:HRQ131234 IBL131230:IBM131234 ILH131230:ILI131234 IVD131230:IVE131234 JEZ131230:JFA131234 JOV131230:JOW131234 JYR131230:JYS131234 KIN131230:KIO131234 KSJ131230:KSK131234 LCF131230:LCG131234 LMB131230:LMC131234 LVX131230:LVY131234 MFT131230:MFU131234 MPP131230:MPQ131234 MZL131230:MZM131234 NJH131230:NJI131234 NTD131230:NTE131234 OCZ131230:ODA131234 OMV131230:OMW131234 OWR131230:OWS131234 PGN131230:PGO131234 PQJ131230:PQK131234 QAF131230:QAG131234 QKB131230:QKC131234 QTX131230:QTY131234 RDT131230:RDU131234 RNP131230:RNQ131234 RXL131230:RXM131234 SHH131230:SHI131234 SRD131230:SRE131234 TAZ131230:TBA131234 TKV131230:TKW131234 TUR131230:TUS131234 UEN131230:UEO131234 UOJ131230:UOK131234 UYF131230:UYG131234 VIB131230:VIC131234 VRX131230:VRY131234 WBT131230:WBU131234 WLP131230:WLQ131234 WVL131230:WVM131234 D196766:E196770 IZ196766:JA196770 SV196766:SW196770 ACR196766:ACS196770 AMN196766:AMO196770 AWJ196766:AWK196770 BGF196766:BGG196770 BQB196766:BQC196770 BZX196766:BZY196770 CJT196766:CJU196770 CTP196766:CTQ196770 DDL196766:DDM196770 DNH196766:DNI196770 DXD196766:DXE196770 EGZ196766:EHA196770 EQV196766:EQW196770 FAR196766:FAS196770 FKN196766:FKO196770 FUJ196766:FUK196770 GEF196766:GEG196770 GOB196766:GOC196770 GXX196766:GXY196770 HHT196766:HHU196770 HRP196766:HRQ196770 IBL196766:IBM196770 ILH196766:ILI196770 IVD196766:IVE196770 JEZ196766:JFA196770 JOV196766:JOW196770 JYR196766:JYS196770 KIN196766:KIO196770 KSJ196766:KSK196770 LCF196766:LCG196770 LMB196766:LMC196770 LVX196766:LVY196770 MFT196766:MFU196770 MPP196766:MPQ196770 MZL196766:MZM196770 NJH196766:NJI196770 NTD196766:NTE196770 OCZ196766:ODA196770 OMV196766:OMW196770 OWR196766:OWS196770 PGN196766:PGO196770 PQJ196766:PQK196770 QAF196766:QAG196770 QKB196766:QKC196770 QTX196766:QTY196770 RDT196766:RDU196770 RNP196766:RNQ196770 RXL196766:RXM196770 SHH196766:SHI196770 SRD196766:SRE196770 TAZ196766:TBA196770 TKV196766:TKW196770 TUR196766:TUS196770 UEN196766:UEO196770 UOJ196766:UOK196770 UYF196766:UYG196770 VIB196766:VIC196770 VRX196766:VRY196770 WBT196766:WBU196770 WLP196766:WLQ196770 WVL196766:WVM196770 D262302:E262306 IZ262302:JA262306 SV262302:SW262306 ACR262302:ACS262306 AMN262302:AMO262306 AWJ262302:AWK262306 BGF262302:BGG262306 BQB262302:BQC262306 BZX262302:BZY262306 CJT262302:CJU262306 CTP262302:CTQ262306 DDL262302:DDM262306 DNH262302:DNI262306 DXD262302:DXE262306 EGZ262302:EHA262306 EQV262302:EQW262306 FAR262302:FAS262306 FKN262302:FKO262306 FUJ262302:FUK262306 GEF262302:GEG262306 GOB262302:GOC262306 GXX262302:GXY262306 HHT262302:HHU262306 HRP262302:HRQ262306 IBL262302:IBM262306 ILH262302:ILI262306 IVD262302:IVE262306 JEZ262302:JFA262306 JOV262302:JOW262306 JYR262302:JYS262306 KIN262302:KIO262306 KSJ262302:KSK262306 LCF262302:LCG262306 LMB262302:LMC262306 LVX262302:LVY262306 MFT262302:MFU262306 MPP262302:MPQ262306 MZL262302:MZM262306 NJH262302:NJI262306 NTD262302:NTE262306 OCZ262302:ODA262306 OMV262302:OMW262306 OWR262302:OWS262306 PGN262302:PGO262306 PQJ262302:PQK262306 QAF262302:QAG262306 QKB262302:QKC262306 QTX262302:QTY262306 RDT262302:RDU262306 RNP262302:RNQ262306 RXL262302:RXM262306 SHH262302:SHI262306 SRD262302:SRE262306 TAZ262302:TBA262306 TKV262302:TKW262306 TUR262302:TUS262306 UEN262302:UEO262306 UOJ262302:UOK262306 UYF262302:UYG262306 VIB262302:VIC262306 VRX262302:VRY262306 WBT262302:WBU262306 WLP262302:WLQ262306 WVL262302:WVM262306 D327838:E327842 IZ327838:JA327842 SV327838:SW327842 ACR327838:ACS327842 AMN327838:AMO327842 AWJ327838:AWK327842 BGF327838:BGG327842 BQB327838:BQC327842 BZX327838:BZY327842 CJT327838:CJU327842 CTP327838:CTQ327842 DDL327838:DDM327842 DNH327838:DNI327842 DXD327838:DXE327842 EGZ327838:EHA327842 EQV327838:EQW327842 FAR327838:FAS327842 FKN327838:FKO327842 FUJ327838:FUK327842 GEF327838:GEG327842 GOB327838:GOC327842 GXX327838:GXY327842 HHT327838:HHU327842 HRP327838:HRQ327842 IBL327838:IBM327842 ILH327838:ILI327842 IVD327838:IVE327842 JEZ327838:JFA327842 JOV327838:JOW327842 JYR327838:JYS327842 KIN327838:KIO327842 KSJ327838:KSK327842 LCF327838:LCG327842 LMB327838:LMC327842 LVX327838:LVY327842 MFT327838:MFU327842 MPP327838:MPQ327842 MZL327838:MZM327842 NJH327838:NJI327842 NTD327838:NTE327842 OCZ327838:ODA327842 OMV327838:OMW327842 OWR327838:OWS327842 PGN327838:PGO327842 PQJ327838:PQK327842 QAF327838:QAG327842 QKB327838:QKC327842 QTX327838:QTY327842 RDT327838:RDU327842 RNP327838:RNQ327842 RXL327838:RXM327842 SHH327838:SHI327842 SRD327838:SRE327842 TAZ327838:TBA327842 TKV327838:TKW327842 TUR327838:TUS327842 UEN327838:UEO327842 UOJ327838:UOK327842 UYF327838:UYG327842 VIB327838:VIC327842 VRX327838:VRY327842 WBT327838:WBU327842 WLP327838:WLQ327842 WVL327838:WVM327842 D393374:E393378 IZ393374:JA393378 SV393374:SW393378 ACR393374:ACS393378 AMN393374:AMO393378 AWJ393374:AWK393378 BGF393374:BGG393378 BQB393374:BQC393378 BZX393374:BZY393378 CJT393374:CJU393378 CTP393374:CTQ393378 DDL393374:DDM393378 DNH393374:DNI393378 DXD393374:DXE393378 EGZ393374:EHA393378 EQV393374:EQW393378 FAR393374:FAS393378 FKN393374:FKO393378 FUJ393374:FUK393378 GEF393374:GEG393378 GOB393374:GOC393378 GXX393374:GXY393378 HHT393374:HHU393378 HRP393374:HRQ393378 IBL393374:IBM393378 ILH393374:ILI393378 IVD393374:IVE393378 JEZ393374:JFA393378 JOV393374:JOW393378 JYR393374:JYS393378 KIN393374:KIO393378 KSJ393374:KSK393378 LCF393374:LCG393378 LMB393374:LMC393378 LVX393374:LVY393378 MFT393374:MFU393378 MPP393374:MPQ393378 MZL393374:MZM393378 NJH393374:NJI393378 NTD393374:NTE393378 OCZ393374:ODA393378 OMV393374:OMW393378 OWR393374:OWS393378 PGN393374:PGO393378 PQJ393374:PQK393378 QAF393374:QAG393378 QKB393374:QKC393378 QTX393374:QTY393378 RDT393374:RDU393378 RNP393374:RNQ393378 RXL393374:RXM393378 SHH393374:SHI393378 SRD393374:SRE393378 TAZ393374:TBA393378 TKV393374:TKW393378 TUR393374:TUS393378 UEN393374:UEO393378 UOJ393374:UOK393378 UYF393374:UYG393378 VIB393374:VIC393378 VRX393374:VRY393378 WBT393374:WBU393378 WLP393374:WLQ393378 WVL393374:WVM393378 D458910:E458914 IZ458910:JA458914 SV458910:SW458914 ACR458910:ACS458914 AMN458910:AMO458914 AWJ458910:AWK458914 BGF458910:BGG458914 BQB458910:BQC458914 BZX458910:BZY458914 CJT458910:CJU458914 CTP458910:CTQ458914 DDL458910:DDM458914 DNH458910:DNI458914 DXD458910:DXE458914 EGZ458910:EHA458914 EQV458910:EQW458914 FAR458910:FAS458914 FKN458910:FKO458914 FUJ458910:FUK458914 GEF458910:GEG458914 GOB458910:GOC458914 GXX458910:GXY458914 HHT458910:HHU458914 HRP458910:HRQ458914 IBL458910:IBM458914 ILH458910:ILI458914 IVD458910:IVE458914 JEZ458910:JFA458914 JOV458910:JOW458914 JYR458910:JYS458914 KIN458910:KIO458914 KSJ458910:KSK458914 LCF458910:LCG458914 LMB458910:LMC458914 LVX458910:LVY458914 MFT458910:MFU458914 MPP458910:MPQ458914 MZL458910:MZM458914 NJH458910:NJI458914 NTD458910:NTE458914 OCZ458910:ODA458914 OMV458910:OMW458914 OWR458910:OWS458914 PGN458910:PGO458914 PQJ458910:PQK458914 QAF458910:QAG458914 QKB458910:QKC458914 QTX458910:QTY458914 RDT458910:RDU458914 RNP458910:RNQ458914 RXL458910:RXM458914 SHH458910:SHI458914 SRD458910:SRE458914 TAZ458910:TBA458914 TKV458910:TKW458914 TUR458910:TUS458914 UEN458910:UEO458914 UOJ458910:UOK458914 UYF458910:UYG458914 VIB458910:VIC458914 VRX458910:VRY458914 WBT458910:WBU458914 WLP458910:WLQ458914 WVL458910:WVM458914 D524446:E524450 IZ524446:JA524450 SV524446:SW524450 ACR524446:ACS524450 AMN524446:AMO524450 AWJ524446:AWK524450 BGF524446:BGG524450 BQB524446:BQC524450 BZX524446:BZY524450 CJT524446:CJU524450 CTP524446:CTQ524450 DDL524446:DDM524450 DNH524446:DNI524450 DXD524446:DXE524450 EGZ524446:EHA524450 EQV524446:EQW524450 FAR524446:FAS524450 FKN524446:FKO524450 FUJ524446:FUK524450 GEF524446:GEG524450 GOB524446:GOC524450 GXX524446:GXY524450 HHT524446:HHU524450 HRP524446:HRQ524450 IBL524446:IBM524450 ILH524446:ILI524450 IVD524446:IVE524450 JEZ524446:JFA524450 JOV524446:JOW524450 JYR524446:JYS524450 KIN524446:KIO524450 KSJ524446:KSK524450 LCF524446:LCG524450 LMB524446:LMC524450 LVX524446:LVY524450 MFT524446:MFU524450 MPP524446:MPQ524450 MZL524446:MZM524450 NJH524446:NJI524450 NTD524446:NTE524450 OCZ524446:ODA524450 OMV524446:OMW524450 OWR524446:OWS524450 PGN524446:PGO524450 PQJ524446:PQK524450 QAF524446:QAG524450 QKB524446:QKC524450 QTX524446:QTY524450 RDT524446:RDU524450 RNP524446:RNQ524450 RXL524446:RXM524450 SHH524446:SHI524450 SRD524446:SRE524450 TAZ524446:TBA524450 TKV524446:TKW524450 TUR524446:TUS524450 UEN524446:UEO524450 UOJ524446:UOK524450 UYF524446:UYG524450 VIB524446:VIC524450 VRX524446:VRY524450 WBT524446:WBU524450 WLP524446:WLQ524450 WVL524446:WVM524450 D589982:E589986 IZ589982:JA589986 SV589982:SW589986 ACR589982:ACS589986 AMN589982:AMO589986 AWJ589982:AWK589986 BGF589982:BGG589986 BQB589982:BQC589986 BZX589982:BZY589986 CJT589982:CJU589986 CTP589982:CTQ589986 DDL589982:DDM589986 DNH589982:DNI589986 DXD589982:DXE589986 EGZ589982:EHA589986 EQV589982:EQW589986 FAR589982:FAS589986 FKN589982:FKO589986 FUJ589982:FUK589986 GEF589982:GEG589986 GOB589982:GOC589986 GXX589982:GXY589986 HHT589982:HHU589986 HRP589982:HRQ589986 IBL589982:IBM589986 ILH589982:ILI589986 IVD589982:IVE589986 JEZ589982:JFA589986 JOV589982:JOW589986 JYR589982:JYS589986 KIN589982:KIO589986 KSJ589982:KSK589986 LCF589982:LCG589986 LMB589982:LMC589986 LVX589982:LVY589986 MFT589982:MFU589986 MPP589982:MPQ589986 MZL589982:MZM589986 NJH589982:NJI589986 NTD589982:NTE589986 OCZ589982:ODA589986 OMV589982:OMW589986 OWR589982:OWS589986 PGN589982:PGO589986 PQJ589982:PQK589986 QAF589982:QAG589986 QKB589982:QKC589986 QTX589982:QTY589986 RDT589982:RDU589986 RNP589982:RNQ589986 RXL589982:RXM589986 SHH589982:SHI589986 SRD589982:SRE589986 TAZ589982:TBA589986 TKV589982:TKW589986 TUR589982:TUS589986 UEN589982:UEO589986 UOJ589982:UOK589986 UYF589982:UYG589986 VIB589982:VIC589986 VRX589982:VRY589986 WBT589982:WBU589986 WLP589982:WLQ589986 WVL589982:WVM589986 D655518:E655522 IZ655518:JA655522 SV655518:SW655522 ACR655518:ACS655522 AMN655518:AMO655522 AWJ655518:AWK655522 BGF655518:BGG655522 BQB655518:BQC655522 BZX655518:BZY655522 CJT655518:CJU655522 CTP655518:CTQ655522 DDL655518:DDM655522 DNH655518:DNI655522 DXD655518:DXE655522 EGZ655518:EHA655522 EQV655518:EQW655522 FAR655518:FAS655522 FKN655518:FKO655522 FUJ655518:FUK655522 GEF655518:GEG655522 GOB655518:GOC655522 GXX655518:GXY655522 HHT655518:HHU655522 HRP655518:HRQ655522 IBL655518:IBM655522 ILH655518:ILI655522 IVD655518:IVE655522 JEZ655518:JFA655522 JOV655518:JOW655522 JYR655518:JYS655522 KIN655518:KIO655522 KSJ655518:KSK655522 LCF655518:LCG655522 LMB655518:LMC655522 LVX655518:LVY655522 MFT655518:MFU655522 MPP655518:MPQ655522 MZL655518:MZM655522 NJH655518:NJI655522 NTD655518:NTE655522 OCZ655518:ODA655522 OMV655518:OMW655522 OWR655518:OWS655522 PGN655518:PGO655522 PQJ655518:PQK655522 QAF655518:QAG655522 QKB655518:QKC655522 QTX655518:QTY655522 RDT655518:RDU655522 RNP655518:RNQ655522 RXL655518:RXM655522 SHH655518:SHI655522 SRD655518:SRE655522 TAZ655518:TBA655522 TKV655518:TKW655522 TUR655518:TUS655522 UEN655518:UEO655522 UOJ655518:UOK655522 UYF655518:UYG655522 VIB655518:VIC655522 VRX655518:VRY655522 WBT655518:WBU655522 WLP655518:WLQ655522 WVL655518:WVM655522 D721054:E721058 IZ721054:JA721058 SV721054:SW721058 ACR721054:ACS721058 AMN721054:AMO721058 AWJ721054:AWK721058 BGF721054:BGG721058 BQB721054:BQC721058 BZX721054:BZY721058 CJT721054:CJU721058 CTP721054:CTQ721058 DDL721054:DDM721058 DNH721054:DNI721058 DXD721054:DXE721058 EGZ721054:EHA721058 EQV721054:EQW721058 FAR721054:FAS721058 FKN721054:FKO721058 FUJ721054:FUK721058 GEF721054:GEG721058 GOB721054:GOC721058 GXX721054:GXY721058 HHT721054:HHU721058 HRP721054:HRQ721058 IBL721054:IBM721058 ILH721054:ILI721058 IVD721054:IVE721058 JEZ721054:JFA721058 JOV721054:JOW721058 JYR721054:JYS721058 KIN721054:KIO721058 KSJ721054:KSK721058 LCF721054:LCG721058 LMB721054:LMC721058 LVX721054:LVY721058 MFT721054:MFU721058 MPP721054:MPQ721058 MZL721054:MZM721058 NJH721054:NJI721058 NTD721054:NTE721058 OCZ721054:ODA721058 OMV721054:OMW721058 OWR721054:OWS721058 PGN721054:PGO721058 PQJ721054:PQK721058 QAF721054:QAG721058 QKB721054:QKC721058 QTX721054:QTY721058 RDT721054:RDU721058 RNP721054:RNQ721058 RXL721054:RXM721058 SHH721054:SHI721058 SRD721054:SRE721058 TAZ721054:TBA721058 TKV721054:TKW721058 TUR721054:TUS721058 UEN721054:UEO721058 UOJ721054:UOK721058 UYF721054:UYG721058 VIB721054:VIC721058 VRX721054:VRY721058 WBT721054:WBU721058 WLP721054:WLQ721058 WVL721054:WVM721058 D786590:E786594 IZ786590:JA786594 SV786590:SW786594 ACR786590:ACS786594 AMN786590:AMO786594 AWJ786590:AWK786594 BGF786590:BGG786594 BQB786590:BQC786594 BZX786590:BZY786594 CJT786590:CJU786594 CTP786590:CTQ786594 DDL786590:DDM786594 DNH786590:DNI786594 DXD786590:DXE786594 EGZ786590:EHA786594 EQV786590:EQW786594 FAR786590:FAS786594 FKN786590:FKO786594 FUJ786590:FUK786594 GEF786590:GEG786594 GOB786590:GOC786594 GXX786590:GXY786594 HHT786590:HHU786594 HRP786590:HRQ786594 IBL786590:IBM786594 ILH786590:ILI786594 IVD786590:IVE786594 JEZ786590:JFA786594 JOV786590:JOW786594 JYR786590:JYS786594 KIN786590:KIO786594 KSJ786590:KSK786594 LCF786590:LCG786594 LMB786590:LMC786594 LVX786590:LVY786594 MFT786590:MFU786594 MPP786590:MPQ786594 MZL786590:MZM786594 NJH786590:NJI786594 NTD786590:NTE786594 OCZ786590:ODA786594 OMV786590:OMW786594 OWR786590:OWS786594 PGN786590:PGO786594 PQJ786590:PQK786594 QAF786590:QAG786594 QKB786590:QKC786594 QTX786590:QTY786594 RDT786590:RDU786594 RNP786590:RNQ786594 RXL786590:RXM786594 SHH786590:SHI786594 SRD786590:SRE786594 TAZ786590:TBA786594 TKV786590:TKW786594 TUR786590:TUS786594 UEN786590:UEO786594 UOJ786590:UOK786594 UYF786590:UYG786594 VIB786590:VIC786594 VRX786590:VRY786594 WBT786590:WBU786594 WLP786590:WLQ786594 WVL786590:WVM786594 D852126:E852130 IZ852126:JA852130 SV852126:SW852130 ACR852126:ACS852130 AMN852126:AMO852130 AWJ852126:AWK852130 BGF852126:BGG852130 BQB852126:BQC852130 BZX852126:BZY852130 CJT852126:CJU852130 CTP852126:CTQ852130 DDL852126:DDM852130 DNH852126:DNI852130 DXD852126:DXE852130 EGZ852126:EHA852130 EQV852126:EQW852130 FAR852126:FAS852130 FKN852126:FKO852130 FUJ852126:FUK852130 GEF852126:GEG852130 GOB852126:GOC852130 GXX852126:GXY852130 HHT852126:HHU852130 HRP852126:HRQ852130 IBL852126:IBM852130 ILH852126:ILI852130 IVD852126:IVE852130 JEZ852126:JFA852130 JOV852126:JOW852130 JYR852126:JYS852130 KIN852126:KIO852130 KSJ852126:KSK852130 LCF852126:LCG852130 LMB852126:LMC852130 LVX852126:LVY852130 MFT852126:MFU852130 MPP852126:MPQ852130 MZL852126:MZM852130 NJH852126:NJI852130 NTD852126:NTE852130 OCZ852126:ODA852130 OMV852126:OMW852130 OWR852126:OWS852130 PGN852126:PGO852130 PQJ852126:PQK852130 QAF852126:QAG852130 QKB852126:QKC852130 QTX852126:QTY852130 RDT852126:RDU852130 RNP852126:RNQ852130 RXL852126:RXM852130 SHH852126:SHI852130 SRD852126:SRE852130 TAZ852126:TBA852130 TKV852126:TKW852130 TUR852126:TUS852130 UEN852126:UEO852130 UOJ852126:UOK852130 UYF852126:UYG852130 VIB852126:VIC852130 VRX852126:VRY852130 WBT852126:WBU852130 WLP852126:WLQ852130 WVL852126:WVM852130 D917662:E917666 IZ917662:JA917666 SV917662:SW917666 ACR917662:ACS917666 AMN917662:AMO917666 AWJ917662:AWK917666 BGF917662:BGG917666 BQB917662:BQC917666 BZX917662:BZY917666 CJT917662:CJU917666 CTP917662:CTQ917666 DDL917662:DDM917666 DNH917662:DNI917666 DXD917662:DXE917666 EGZ917662:EHA917666 EQV917662:EQW917666 FAR917662:FAS917666 FKN917662:FKO917666 FUJ917662:FUK917666 GEF917662:GEG917666 GOB917662:GOC917666 GXX917662:GXY917666 HHT917662:HHU917666 HRP917662:HRQ917666 IBL917662:IBM917666 ILH917662:ILI917666 IVD917662:IVE917666 JEZ917662:JFA917666 JOV917662:JOW917666 JYR917662:JYS917666 KIN917662:KIO917666 KSJ917662:KSK917666 LCF917662:LCG917666 LMB917662:LMC917666 LVX917662:LVY917666 MFT917662:MFU917666 MPP917662:MPQ917666 MZL917662:MZM917666 NJH917662:NJI917666 NTD917662:NTE917666 OCZ917662:ODA917666 OMV917662:OMW917666 OWR917662:OWS917666 PGN917662:PGO917666 PQJ917662:PQK917666 QAF917662:QAG917666 QKB917662:QKC917666 QTX917662:QTY917666 RDT917662:RDU917666 RNP917662:RNQ917666 RXL917662:RXM917666 SHH917662:SHI917666 SRD917662:SRE917666 TAZ917662:TBA917666 TKV917662:TKW917666 TUR917662:TUS917666 UEN917662:UEO917666 UOJ917662:UOK917666 UYF917662:UYG917666 VIB917662:VIC917666 VRX917662:VRY917666 WBT917662:WBU917666 WLP917662:WLQ917666 WVL917662:WVM917666 D983198:E983202 IZ983198:JA983202 SV983198:SW983202 ACR983198:ACS983202 AMN983198:AMO983202 AWJ983198:AWK983202 BGF983198:BGG983202 BQB983198:BQC983202 BZX983198:BZY983202 CJT983198:CJU983202 CTP983198:CTQ983202 DDL983198:DDM983202 DNH983198:DNI983202 DXD983198:DXE983202 EGZ983198:EHA983202 EQV983198:EQW983202 FAR983198:FAS983202 FKN983198:FKO983202 FUJ983198:FUK983202 GEF983198:GEG983202 GOB983198:GOC983202 GXX983198:GXY983202 HHT983198:HHU983202 HRP983198:HRQ983202 IBL983198:IBM983202 ILH983198:ILI983202 IVD983198:IVE983202 JEZ983198:JFA983202 JOV983198:JOW983202 JYR983198:JYS983202 KIN983198:KIO983202 KSJ983198:KSK983202 LCF983198:LCG983202 LMB983198:LMC983202 LVX983198:LVY983202 MFT983198:MFU983202 MPP983198:MPQ983202 MZL983198:MZM983202 NJH983198:NJI983202 NTD983198:NTE983202 OCZ983198:ODA983202 OMV983198:OMW983202 OWR983198:OWS983202 PGN983198:PGO983202 PQJ983198:PQK983202 QAF983198:QAG983202 QKB983198:QKC983202 QTX983198:QTY983202 RDT983198:RDU983202 RNP983198:RNQ983202 RXL983198:RXM983202 SHH983198:SHI983202 SRD983198:SRE983202 TAZ983198:TBA983202 TKV983198:TKW983202 TUR983198:TUS983202 UEN983198:UEO983202 UOJ983198:UOK983202 UYF983198:UYG983202 VIB983198:VIC983202 VRX983198:VRY983202 WBT983198:WBU983202 WLP983198:WLQ983202 WVL983198:WVM983202 E138:E140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9" zoomScaleNormal="100" zoomScaleSheetLayoutView="100" workbookViewId="0">
      <selection activeCell="E21" sqref="E21"/>
    </sheetView>
  </sheetViews>
  <sheetFormatPr defaultColWidth="9.140625"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65" customWidth="1"/>
    <col min="8" max="9" width="9.140625" style="160"/>
    <col min="10" max="16384" width="9.140625" style="26"/>
  </cols>
  <sheetData>
    <row r="1" spans="1:8">
      <c r="A1" s="22" t="str">
        <f>Basic!A3&amp;Basic!B3</f>
        <v>Specification No. :CC/NT/W-SOLAR/DOM/T00/25/02498</v>
      </c>
      <c r="B1" s="23"/>
      <c r="C1" s="23"/>
      <c r="D1" s="23"/>
      <c r="E1" s="24" t="str">
        <f>"Attachment-4 "</f>
        <v xml:space="preserve">Attachment-4 </v>
      </c>
    </row>
    <row r="3" spans="1:8" ht="92.25" customHeight="1">
      <c r="A3" s="628" t="str">
        <f>'Attach 3(JV)'!A3</f>
        <v>Bulk Contract for Supply &amp; Installation of Rooftop Solar projects on POWERGRID Buildings in Eastern Region (ER) under PM Surya Ghar (PMSGY) Scheme</v>
      </c>
      <c r="B3" s="628"/>
      <c r="C3" s="628"/>
      <c r="D3" s="628"/>
      <c r="E3" s="628"/>
      <c r="F3" s="628"/>
      <c r="G3" s="628"/>
    </row>
    <row r="4" spans="1:8" ht="20.100000000000001" customHeight="1">
      <c r="A4" s="29"/>
      <c r="H4" s="414"/>
    </row>
    <row r="5" spans="1:8" ht="20.100000000000001" customHeight="1">
      <c r="A5" s="520" t="s">
        <v>54</v>
      </c>
      <c r="B5" s="520"/>
      <c r="C5" s="520"/>
      <c r="D5" s="520"/>
      <c r="E5" s="520"/>
      <c r="F5" s="166"/>
      <c r="G5" s="166"/>
      <c r="H5" s="414"/>
    </row>
    <row r="6" spans="1:8" ht="20.100000000000001" customHeight="1">
      <c r="A6" s="33"/>
      <c r="H6" s="414"/>
    </row>
    <row r="7" spans="1:8" ht="20.100000000000001" customHeight="1">
      <c r="A7" s="34" t="str">
        <f>'Attach 3(JV)'!A7</f>
        <v>Bidder’s Name and Address :</v>
      </c>
      <c r="E7" s="14" t="str">
        <f>'Attach 3(JV)'!E7</f>
        <v>To:</v>
      </c>
      <c r="H7" s="414"/>
    </row>
    <row r="8" spans="1:8" ht="36" customHeight="1">
      <c r="A8" s="518" t="str">
        <f>'Attach 3(JV)'!A8</f>
        <v/>
      </c>
      <c r="B8" s="518"/>
      <c r="C8" s="518"/>
      <c r="D8" s="518"/>
      <c r="E8" s="151" t="str">
        <f>'Attach 3(JV)'!E8</f>
        <v>Contract Services</v>
      </c>
      <c r="H8" s="414"/>
    </row>
    <row r="9" spans="1:8" ht="20.100000000000001" customHeight="1">
      <c r="A9" s="12" t="s">
        <v>41</v>
      </c>
      <c r="B9" s="522" t="str">
        <f>'Attach 3(JV)'!B9</f>
        <v/>
      </c>
      <c r="C9" s="522"/>
      <c r="D9" s="522"/>
      <c r="E9" s="151" t="str">
        <f>'Attach 3(JV)'!E9</f>
        <v>POWERGRID Energy Services Ltd</v>
      </c>
      <c r="H9" s="414"/>
    </row>
    <row r="10" spans="1:8" ht="20.100000000000001" customHeight="1">
      <c r="A10" s="12" t="s">
        <v>43</v>
      </c>
      <c r="B10" s="522" t="str">
        <f>'Attach 3(JV)'!B10</f>
        <v/>
      </c>
      <c r="C10" s="522"/>
      <c r="D10" s="522"/>
      <c r="E10" s="151" t="str">
        <f>'Attach 3(JV)'!E10</f>
        <v>Plot no.42, Sector -44</v>
      </c>
      <c r="H10" s="414"/>
    </row>
    <row r="11" spans="1:8" ht="20.100000000000001" customHeight="1">
      <c r="B11" s="522" t="str">
        <f>'Attach 3(JV)'!B11</f>
        <v/>
      </c>
      <c r="C11" s="522"/>
      <c r="D11" s="522"/>
      <c r="E11" s="151" t="str">
        <f>'Attach 3(JV)'!E11</f>
        <v>Gurugram (Haryana) - 122003</v>
      </c>
    </row>
    <row r="12" spans="1:8" ht="20.100000000000001" customHeight="1">
      <c r="A12" s="33"/>
      <c r="B12" s="522" t="str">
        <f>'Attach 3(JV)'!B12</f>
        <v/>
      </c>
      <c r="C12" s="522"/>
      <c r="D12" s="522"/>
      <c r="E12" s="14"/>
    </row>
    <row r="13" spans="1:8" ht="20.100000000000001" customHeight="1">
      <c r="A13" s="33"/>
      <c r="B13" s="133"/>
      <c r="C13" s="133"/>
      <c r="D13" s="133"/>
      <c r="E13" s="26"/>
      <c r="F13" s="167"/>
      <c r="G13" s="167"/>
    </row>
    <row r="14" spans="1:8" ht="20.100000000000001" customHeight="1">
      <c r="A14" s="33"/>
      <c r="B14" s="133"/>
      <c r="C14" s="133"/>
      <c r="D14" s="133"/>
    </row>
    <row r="15" spans="1:8" ht="20.100000000000001" customHeight="1">
      <c r="A15" s="30" t="s">
        <v>47</v>
      </c>
    </row>
    <row r="16" spans="1:8" ht="20.100000000000001" customHeight="1">
      <c r="A16" s="33"/>
    </row>
    <row r="17" spans="1:9" ht="50.1" customHeight="1">
      <c r="A17" s="630" t="str">
        <f>"We hereby certify that equipment and materials to be supplied are produced in " &amp;H26 &amp; " eligible source " &amp; F26</f>
        <v>We hereby certify that equipment and materials to be supplied are produced in [Name of Countries],  eligible source country.</v>
      </c>
      <c r="B17" s="630"/>
      <c r="C17" s="630"/>
      <c r="D17" s="630"/>
      <c r="E17" s="630"/>
      <c r="F17" s="168" t="s">
        <v>55</v>
      </c>
      <c r="G17" s="168" t="s">
        <v>56</v>
      </c>
    </row>
    <row r="18" spans="1:9" ht="45" customHeight="1">
      <c r="A18" s="629" t="str">
        <f>"We hereby certify that our company is incorporated and registered in " &amp;I26 &amp; " eligible source " &amp;G26</f>
        <v>We hereby certify that our company is incorporated and registered in [Name of Countries],  eligible source country.</v>
      </c>
      <c r="B18" s="629"/>
      <c r="C18" s="629"/>
      <c r="D18" s="629"/>
      <c r="E18" s="629"/>
      <c r="F18" s="172" t="s">
        <v>57</v>
      </c>
      <c r="G18" s="172" t="s">
        <v>57</v>
      </c>
      <c r="H18" s="157" t="str">
        <f t="shared" ref="H18:I25" si="0">IF(F18 = "", "", F18&amp; ", ")</f>
        <v xml:space="preserve">[Name of Countries], </v>
      </c>
      <c r="I18" s="157" t="str">
        <f t="shared" si="0"/>
        <v xml:space="preserve">[Name of Countries], </v>
      </c>
    </row>
    <row r="19" spans="1:9" ht="33" customHeight="1">
      <c r="A19" s="170"/>
      <c r="B19" s="170"/>
      <c r="C19" s="170"/>
      <c r="D19" s="170"/>
      <c r="E19" s="170"/>
      <c r="F19" s="172"/>
      <c r="G19" s="172"/>
      <c r="H19" s="157" t="str">
        <f t="shared" si="0"/>
        <v/>
      </c>
      <c r="I19" s="157" t="str">
        <f t="shared" si="0"/>
        <v/>
      </c>
    </row>
    <row r="20" spans="1:9" ht="33" customHeight="1">
      <c r="A20" s="170"/>
      <c r="B20" s="170"/>
      <c r="C20" s="170"/>
      <c r="D20" s="38"/>
      <c r="E20" s="170"/>
      <c r="F20" s="172"/>
      <c r="G20" s="172"/>
      <c r="H20" s="157" t="str">
        <f t="shared" si="0"/>
        <v/>
      </c>
      <c r="I20" s="157" t="str">
        <f t="shared" si="0"/>
        <v/>
      </c>
    </row>
    <row r="21" spans="1:9" ht="33" customHeight="1">
      <c r="A21" s="37" t="s">
        <v>34</v>
      </c>
      <c r="B21" s="71" t="str">
        <f>'Attach 3(JV)'!B24</f>
        <v/>
      </c>
      <c r="D21" s="38" t="s">
        <v>49</v>
      </c>
      <c r="E21" s="245" t="str">
        <f>'Attach 3(JV)'!E24</f>
        <v/>
      </c>
      <c r="F21" s="172"/>
      <c r="G21" s="172"/>
      <c r="H21" s="157" t="str">
        <f t="shared" si="0"/>
        <v/>
      </c>
      <c r="I21" s="157" t="str">
        <f t="shared" si="0"/>
        <v/>
      </c>
    </row>
    <row r="22" spans="1:9" ht="33" customHeight="1">
      <c r="A22" s="37" t="s">
        <v>35</v>
      </c>
      <c r="B22" s="245" t="str">
        <f>'Attach 3(JV)'!B25</f>
        <v/>
      </c>
      <c r="D22" s="38" t="s">
        <v>50</v>
      </c>
      <c r="E22" s="245" t="str">
        <f>'Attach 3(JV)'!E25</f>
        <v/>
      </c>
      <c r="F22" s="172"/>
      <c r="G22" s="172"/>
      <c r="H22" s="157" t="str">
        <f t="shared" si="0"/>
        <v/>
      </c>
      <c r="I22" s="157" t="str">
        <f t="shared" si="0"/>
        <v/>
      </c>
    </row>
    <row r="23" spans="1:9" ht="33" customHeight="1">
      <c r="D23" s="38"/>
      <c r="F23" s="172"/>
      <c r="G23" s="172"/>
      <c r="H23" s="157" t="str">
        <f t="shared" si="0"/>
        <v/>
      </c>
      <c r="I23" s="157" t="str">
        <f t="shared" si="0"/>
        <v/>
      </c>
    </row>
    <row r="24" spans="1:9" ht="33" customHeight="1">
      <c r="D24" s="38"/>
      <c r="F24" s="172"/>
      <c r="G24" s="172"/>
      <c r="H24" s="157" t="str">
        <f t="shared" si="0"/>
        <v/>
      </c>
      <c r="I24" s="157" t="str">
        <f t="shared" si="0"/>
        <v/>
      </c>
    </row>
    <row r="25" spans="1:9" ht="33" customHeight="1">
      <c r="A25" s="26"/>
      <c r="B25" s="26"/>
      <c r="C25" s="26"/>
      <c r="D25" s="26"/>
      <c r="E25" s="26"/>
      <c r="F25" s="172"/>
      <c r="G25" s="172"/>
      <c r="H25" s="157" t="str">
        <f t="shared" si="0"/>
        <v/>
      </c>
      <c r="I25" s="157" t="str">
        <f t="shared" si="0"/>
        <v/>
      </c>
    </row>
    <row r="26" spans="1:9" ht="33" customHeight="1">
      <c r="A26" s="26"/>
      <c r="B26" s="26"/>
      <c r="C26" s="26"/>
      <c r="D26" s="26"/>
      <c r="E26" s="26"/>
      <c r="F26" s="169" t="str">
        <f>IF((8-COUNTBLANK(F18:F25)) &lt;2, "country.", "countries.")</f>
        <v>country.</v>
      </c>
      <c r="G26" s="169" t="str">
        <f>IF((8-COUNTBLANK(G18:G25)) &lt;2, "country.", "countries.")</f>
        <v>country.</v>
      </c>
      <c r="H26" s="157" t="str">
        <f>IF(COUNTBLANK(F18:F25) =8, "[Enter the name of country where from equipments &amp; material shall be supplied]",CONCATENATE(H18,H19,H20,H21,H22,H23,H24,H25))</f>
        <v xml:space="preserve">[Name of Countries], </v>
      </c>
      <c r="I26" s="15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CjlgwsjUkQfBqDeQo+vBwZz/0HgybOTWGxMW6GZBjSrBb+5ADwUAv/t7MoN0xA+UhNko+CGAbxrWvO75yS8ACQ==" saltValue="CVjj3RX3Z+GadJEPLWUfXQ==" spinCount="100000" sheet="1" objects="1" scenarios="1"/>
  <customSheetViews>
    <customSheetView guid="{271CB310-10A0-48C2-B1DD-ECB38F94B35B}" showPageBreaks="1" showGridLines="0" zeroValues="0" printArea="1" view="pageBreakPreview">
      <selection activeCell="F18" sqref="F18"/>
      <pageMargins left="0" right="0" top="0" bottom="0" header="0" footer="0"/>
      <pageSetup scale="69" orientation="portrait" r:id="rId1"/>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 right="0" top="0" bottom="0" header="0" footer="0"/>
      <pageSetup scale="69"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 right="0" top="0" bottom="0" header="0" footer="0"/>
      <pageSetup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 right="0" top="0" bottom="0" header="0" footer="0"/>
      <pageSetup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 right="0" top="0" bottom="0" header="0" footer="0"/>
      <pageSetup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 right="0" top="0" bottom="0" header="0" footer="0"/>
      <pageSetup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 right="0" top="0" bottom="0" header="0" footer="0"/>
      <pageSetup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 right="0" top="0" bottom="0" header="0" footer="0"/>
      <pageSetup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 right="0" top="0" bottom="0" header="0" footer="0"/>
      <pageSetup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 right="0" top="0" bottom="0" header="0" footer="0"/>
      <pageSetup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 right="0" top="0" bottom="0" header="0" footer="0"/>
      <pageSetup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 right="0" top="0" bottom="0" header="0" footer="0"/>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 right="0" top="0" bottom="0" header="0" footer="0"/>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 right="0" top="0" bottom="0" header="0" footer="0"/>
      <pageSetup orientation="portrait" r:id="rId26"/>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 right="0" top="0" bottom="0" header="0" footer="0"/>
      <pageSetup orientation="portrait" r:id="rId27"/>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 right="0" top="0" bottom="0" header="0" footer="0"/>
      <pageSetup orientation="portrait" r:id="rId28"/>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 right="0" top="0" bottom="0" header="0" footer="0"/>
      <pageSetup orientation="portrait" r:id="rId29"/>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 right="0" top="0" bottom="0" header="0" footer="0"/>
      <pageSetup orientation="portrait" r:id="rId30"/>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 right="0" top="0" bottom="0" header="0" footer="0"/>
      <pageSetup orientation="portrait" r:id="rId31"/>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 right="0" top="0" bottom="0" header="0" footer="0"/>
      <pageSetup orientation="portrait" r:id="rId32"/>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 right="0" top="0" bottom="0" header="0" footer="0"/>
      <pageSetup orientation="portrait" r:id="rId3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 right="0" top="0" bottom="0" header="0" footer="0"/>
      <pageSetup orientation="portrait" r:id="rId34"/>
      <headerFooter alignWithMargins="0">
        <oddFooter>&amp;R&amp;"Book Antiqua,Bold"&amp;8 Page &amp;P of &amp;N</oddFooter>
      </headerFooter>
    </customSheetView>
    <customSheetView guid="{AA750348-930C-43DE-ADD0-8D60980F5013}" showPageBreaks="1" showGridLines="0" zeroValues="0" printArea="1" view="pageBreakPreview">
      <selection activeCell="F18" sqref="F18"/>
      <pageMargins left="0" right="0" top="0" bottom="0" header="0" footer="0"/>
      <pageSetup scale="69" orientation="portrait" r:id="rId35"/>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6" type="noConversion"/>
  <pageMargins left="0.75" right="0.63" top="0.57999999999999996" bottom="0.6" header="0.34" footer="0.35"/>
  <pageSetup scale="69"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topLeftCell="A3" zoomScaleNormal="100" zoomScaleSheetLayoutView="100" workbookViewId="0">
      <selection activeCell="D13" sqref="D13"/>
    </sheetView>
  </sheetViews>
  <sheetFormatPr defaultColWidth="9.140625"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15"/>
    <col min="9" max="38" width="9.140625" style="216"/>
    <col min="39" max="16384" width="9.140625" style="26"/>
  </cols>
  <sheetData>
    <row r="1" spans="1:38">
      <c r="A1" s="22" t="str">
        <f>Basic!A3&amp;Basic!B3</f>
        <v>Specification No. :CC/NT/W-SOLAR/DOM/T00/25/02498</v>
      </c>
      <c r="B1" s="23"/>
      <c r="C1" s="23"/>
      <c r="D1" s="23"/>
      <c r="E1" s="41" t="str">
        <f>"Attachment-4(A) "</f>
        <v xml:space="preserve">Attachment-4(A) </v>
      </c>
    </row>
    <row r="2" spans="1:38" ht="11.1" customHeight="1"/>
    <row r="3" spans="1:38" ht="107.25" customHeight="1">
      <c r="A3" s="628" t="str">
        <f>'Attach 3(JV)'!A3</f>
        <v>Bulk Contract for Supply &amp; Installation of Rooftop Solar projects on POWERGRID Buildings in Eastern Region (ER) under PM Surya Ghar (PMSGY) Scheme</v>
      </c>
      <c r="B3" s="628"/>
      <c r="C3" s="628"/>
      <c r="D3" s="628"/>
      <c r="E3" s="628"/>
      <c r="F3" s="217"/>
      <c r="G3" s="218"/>
      <c r="H3" s="217"/>
    </row>
    <row r="4" spans="1:38" ht="11.1" customHeight="1">
      <c r="A4" s="29"/>
      <c r="H4" s="219"/>
      <c r="I4" s="220"/>
    </row>
    <row r="5" spans="1:38" ht="20.100000000000001" customHeight="1">
      <c r="A5" s="520" t="s">
        <v>58</v>
      </c>
      <c r="B5" s="520"/>
      <c r="C5" s="520"/>
      <c r="D5" s="520"/>
      <c r="E5" s="520"/>
      <c r="F5" s="217"/>
      <c r="H5" s="219"/>
      <c r="I5" s="220"/>
    </row>
    <row r="6" spans="1:38" ht="11.1" customHeight="1">
      <c r="A6" s="33"/>
      <c r="H6" s="219"/>
      <c r="I6" s="220"/>
    </row>
    <row r="7" spans="1:38" ht="20.100000000000001" customHeight="1">
      <c r="A7" s="34" t="str">
        <f>'Attach 3(JV)'!A7</f>
        <v>Bidder’s Name and Address :</v>
      </c>
      <c r="D7" s="14" t="str">
        <f>'Attach 3(JV)'!E7</f>
        <v>To:</v>
      </c>
      <c r="H7" s="219"/>
      <c r="I7" s="220"/>
    </row>
    <row r="8" spans="1:38" s="171" customFormat="1" ht="36" customHeight="1">
      <c r="A8" s="518" t="str">
        <f>'Attach 3(JV)'!A8</f>
        <v/>
      </c>
      <c r="B8" s="518"/>
      <c r="C8" s="518"/>
      <c r="D8" s="11" t="str">
        <f>'Attach 3(JV)'!E8</f>
        <v>Contract Services</v>
      </c>
      <c r="E8" s="33"/>
      <c r="F8" s="221"/>
      <c r="G8" s="221"/>
      <c r="H8" s="222"/>
      <c r="I8" s="223"/>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row>
    <row r="9" spans="1:38" ht="20.100000000000001" customHeight="1">
      <c r="A9" s="12" t="s">
        <v>41</v>
      </c>
      <c r="B9" s="522" t="str">
        <f>'Attach 3(JV)'!B9</f>
        <v/>
      </c>
      <c r="C9" s="522"/>
      <c r="D9" s="11" t="str">
        <f>'Attach 3(JV)'!E9</f>
        <v>POWERGRID Energy Services Ltd</v>
      </c>
      <c r="H9" s="219"/>
      <c r="I9" s="220"/>
    </row>
    <row r="10" spans="1:38" ht="20.100000000000001" customHeight="1">
      <c r="A10" s="12" t="s">
        <v>43</v>
      </c>
      <c r="B10" s="522" t="str">
        <f>'Attach 3(JV)'!B10</f>
        <v/>
      </c>
      <c r="C10" s="522"/>
      <c r="D10" s="11" t="str">
        <f>'Attach 3(JV)'!E10</f>
        <v>Plot no.42, Sector -44</v>
      </c>
      <c r="H10" s="219"/>
      <c r="I10" s="220"/>
    </row>
    <row r="11" spans="1:38" ht="20.100000000000001" customHeight="1">
      <c r="B11" s="522" t="str">
        <f>'Attach 3(JV)'!B11</f>
        <v/>
      </c>
      <c r="C11" s="522"/>
      <c r="D11" s="11" t="str">
        <f>'Attach 3(JV)'!E11</f>
        <v>Gurugram (Haryana) - 122003</v>
      </c>
    </row>
    <row r="12" spans="1:38" ht="15" customHeight="1">
      <c r="A12" s="33"/>
      <c r="B12" s="522" t="str">
        <f>'Attach 3(JV)'!B12</f>
        <v/>
      </c>
      <c r="C12" s="522"/>
      <c r="D12" s="11"/>
    </row>
    <row r="13" spans="1:38" ht="20.100000000000001" customHeight="1">
      <c r="A13" s="30" t="s">
        <v>47</v>
      </c>
    </row>
    <row r="14" spans="1:38" ht="72" customHeight="1">
      <c r="A14" s="631" t="s">
        <v>59</v>
      </c>
      <c r="B14" s="631"/>
      <c r="C14" s="631"/>
      <c r="D14" s="631"/>
      <c r="E14" s="631"/>
    </row>
    <row r="15" spans="1:38" ht="20.100000000000001" customHeight="1">
      <c r="A15" s="153" t="s">
        <v>60</v>
      </c>
      <c r="B15" s="153" t="s">
        <v>61</v>
      </c>
      <c r="C15" s="153" t="s">
        <v>62</v>
      </c>
      <c r="D15" s="153" t="s">
        <v>63</v>
      </c>
      <c r="E15" s="153" t="s">
        <v>64</v>
      </c>
    </row>
    <row r="16" spans="1:38" ht="30" customHeight="1">
      <c r="A16" s="154">
        <v>1</v>
      </c>
      <c r="B16" s="247"/>
      <c r="C16" s="247"/>
      <c r="D16" s="247"/>
      <c r="E16" s="247"/>
    </row>
    <row r="17" spans="1:5" ht="30" customHeight="1">
      <c r="A17" s="155">
        <v>2</v>
      </c>
      <c r="B17" s="247"/>
      <c r="C17" s="247"/>
      <c r="D17" s="247"/>
      <c r="E17" s="367"/>
    </row>
    <row r="18" spans="1:5" ht="30" customHeight="1">
      <c r="A18" s="155">
        <v>3</v>
      </c>
      <c r="B18" s="247"/>
      <c r="C18" s="247"/>
      <c r="D18" s="247"/>
      <c r="E18" s="248"/>
    </row>
    <row r="19" spans="1:5" ht="30" customHeight="1">
      <c r="A19" s="155">
        <v>4</v>
      </c>
      <c r="B19" s="247"/>
      <c r="C19" s="247"/>
      <c r="D19" s="247"/>
      <c r="E19" s="248"/>
    </row>
    <row r="20" spans="1:5" ht="30" customHeight="1">
      <c r="A20" s="156">
        <v>5</v>
      </c>
      <c r="B20" s="247"/>
      <c r="C20" s="247"/>
      <c r="D20" s="247"/>
      <c r="E20" s="249"/>
    </row>
    <row r="21" spans="1:5" ht="29.25" customHeight="1">
      <c r="A21" s="26"/>
      <c r="B21" s="26"/>
      <c r="C21" s="26"/>
      <c r="D21" s="26"/>
      <c r="E21" s="26"/>
    </row>
    <row r="22" spans="1:5" ht="62.25" customHeight="1">
      <c r="A22" s="631" t="s">
        <v>65</v>
      </c>
      <c r="B22" s="631"/>
      <c r="C22" s="631"/>
      <c r="D22" s="631"/>
      <c r="E22" s="631"/>
    </row>
    <row r="23" spans="1:5" ht="15.95" customHeight="1"/>
    <row r="24" spans="1:5" ht="23.1" customHeight="1">
      <c r="C24" s="38"/>
    </row>
    <row r="25" spans="1:5" ht="23.1" customHeight="1">
      <c r="A25" s="37" t="s">
        <v>34</v>
      </c>
      <c r="B25" s="71" t="str">
        <f>'Attach 3(JV)'!B24</f>
        <v/>
      </c>
      <c r="C25" s="38" t="s">
        <v>49</v>
      </c>
      <c r="D25" s="245" t="str">
        <f>'Attach 3(JV)'!E24</f>
        <v/>
      </c>
    </row>
    <row r="26" spans="1:5" ht="23.1" customHeight="1">
      <c r="A26" s="37" t="s">
        <v>35</v>
      </c>
      <c r="B26" s="245" t="str">
        <f>'Attach 3(JV)'!B25</f>
        <v/>
      </c>
      <c r="C26" s="38" t="s">
        <v>50</v>
      </c>
      <c r="D26" s="245"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kDjfIXvro+lC98BwfQ+t/t4sEUhBFMFj7Q5NXnFExH44FJAP5noldfp21KgZub3lDVTKcyup8tsyRZTIJKkddw==" saltValue="ZLRb6LtKv4bDO6bBa0CCMA==" spinCount="100000" sheet="1" objects="1" scenarios="1"/>
  <customSheetViews>
    <customSheetView guid="{271CB310-10A0-48C2-B1DD-ECB38F94B35B}" showPageBreaks="1" showGridLines="0" zeroValues="0" printArea="1" view="pageBreakPreview">
      <selection activeCell="B16" sqref="B16"/>
      <pageMargins left="0" right="0" top="0" bottom="0" header="0" footer="0"/>
      <pageSetup scale="96" orientation="portrait" r:id="rId1"/>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 right="0" top="0" bottom="0" header="0" footer="0"/>
      <pageSetup scale="96"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 right="0" top="0" bottom="0" header="0" footer="0"/>
      <pageSetup scale="96"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 right="0" top="0" bottom="0" header="0" footer="0"/>
      <pageSetup scale="96"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 right="0" top="0" bottom="0" header="0" footer="0"/>
      <pageSetup scale="96"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 right="0" top="0" bottom="0" header="0" footer="0"/>
      <pageSetup scale="96"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 right="0" top="0" bottom="0" header="0" footer="0"/>
      <pageSetup scale="96"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 right="0" top="0" bottom="0" header="0" footer="0"/>
      <pageSetup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 right="0" top="0" bottom="0" header="0" footer="0"/>
      <pageSetup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 right="0" top="0" bottom="0" header="0" footer="0"/>
      <pageSetup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 right="0" top="0" bottom="0" header="0" footer="0"/>
      <pageSetup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 right="0" top="0" bottom="0" header="0" footer="0"/>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 right="0" top="0" bottom="0" header="0" footer="0"/>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 right="0" top="0" bottom="0" header="0" footer="0"/>
      <pageSetup orientation="portrait" r:id="rId26"/>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 right="0" top="0" bottom="0" header="0" footer="0"/>
      <pageSetup scale="96" orientation="portrait" r:id="rId27"/>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 right="0" top="0" bottom="0" header="0" footer="0"/>
      <pageSetup scale="96" orientation="portrait" r:id="rId28"/>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 right="0" top="0" bottom="0" header="0" footer="0"/>
      <pageSetup scale="96" orientation="portrait" r:id="rId29"/>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 right="0" top="0" bottom="0" header="0" footer="0"/>
      <pageSetup scale="96" orientation="portrait" r:id="rId30"/>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 right="0" top="0" bottom="0" header="0" footer="0"/>
      <pageSetup scale="96" orientation="portrait" r:id="rId31"/>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 right="0" top="0" bottom="0" header="0" footer="0"/>
      <pageSetup scale="96" orientation="portrait" r:id="rId32"/>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 right="0" top="0" bottom="0" header="0" footer="0"/>
      <pageSetup scale="96" orientation="portrait" r:id="rId3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 right="0" top="0" bottom="0" header="0" footer="0"/>
      <pageSetup scale="96" orientation="portrait" r:id="rId34"/>
      <headerFooter alignWithMargins="0">
        <oddFooter>&amp;R&amp;"Book Antiqua,Bold"&amp;8 Page &amp;P of &amp;N</oddFooter>
      </headerFooter>
    </customSheetView>
    <customSheetView guid="{AA750348-930C-43DE-ADD0-8D60980F5013}" showPageBreaks="1" showGridLines="0" zeroValues="0" printArea="1" view="pageBreakPreview">
      <selection activeCell="B16" sqref="B16"/>
      <pageMargins left="0" right="0" top="0" bottom="0" header="0" footer="0"/>
      <pageSetup scale="96" orientation="portrait" r:id="rId3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Normal="100" zoomScaleSheetLayoutView="10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"Attachment-4(B) "</f>
        <v xml:space="preserve">Attachment-4(B) </v>
      </c>
    </row>
    <row r="3" spans="1:9" ht="93" customHeight="1">
      <c r="A3" s="628" t="str">
        <f>'Attach 3(JV)'!A3</f>
        <v>Bulk Contract for Supply &amp; Installation of Rooftop Solar projects on POWERGRID Buildings in Eastern Region (ER) under PM Surya Ghar (PMSGY) Scheme</v>
      </c>
      <c r="B3" s="628"/>
      <c r="C3" s="628"/>
      <c r="D3" s="628"/>
      <c r="E3" s="628"/>
      <c r="F3" s="27"/>
      <c r="G3" s="28"/>
      <c r="H3" s="27"/>
    </row>
    <row r="4" spans="1:9" ht="20.100000000000001" customHeight="1">
      <c r="A4" s="29"/>
      <c r="H4" s="31"/>
      <c r="I4" s="10"/>
    </row>
    <row r="5" spans="1:9" ht="20.100000000000001" customHeight="1">
      <c r="A5" s="520" t="s">
        <v>58</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8" t="str">
        <f>'Attach 3(JV)'!A8</f>
        <v/>
      </c>
      <c r="B8" s="518"/>
      <c r="C8" s="518"/>
      <c r="D8" s="518"/>
      <c r="E8" s="11" t="str">
        <f>'Attach 3(JV)'!E8</f>
        <v>Contract Services</v>
      </c>
      <c r="H8" s="31"/>
      <c r="I8" s="10"/>
    </row>
    <row r="9" spans="1:9" ht="20.100000000000001" customHeight="1">
      <c r="A9" s="12" t="s">
        <v>41</v>
      </c>
      <c r="B9" s="522" t="str">
        <f>'Attach 3(JV)'!B9</f>
        <v/>
      </c>
      <c r="C9" s="522"/>
      <c r="D9" s="522"/>
      <c r="E9" s="11" t="str">
        <f>'Attach 3(JV)'!E9</f>
        <v>POWERGRID Energy Services Ltd</v>
      </c>
      <c r="H9" s="31"/>
      <c r="I9" s="10"/>
    </row>
    <row r="10" spans="1:9" ht="20.100000000000001" customHeight="1">
      <c r="A10" s="12" t="s">
        <v>43</v>
      </c>
      <c r="B10" s="522" t="str">
        <f>'Attach 3(JV)'!B10</f>
        <v/>
      </c>
      <c r="C10" s="522"/>
      <c r="D10" s="522"/>
      <c r="E10" s="11" t="str">
        <f>'Attach 3(JV)'!E10</f>
        <v>Plot no.42, Sector -44</v>
      </c>
      <c r="H10" s="31"/>
      <c r="I10" s="10"/>
    </row>
    <row r="11" spans="1:9" ht="20.100000000000001" customHeight="1">
      <c r="B11" s="522" t="str">
        <f>'Attach 3(JV)'!B11</f>
        <v/>
      </c>
      <c r="C11" s="522"/>
      <c r="D11" s="522"/>
      <c r="E11" s="11" t="str">
        <f>'Attach 3(JV)'!E11</f>
        <v>Gurugram (Haryana) - 122003</v>
      </c>
    </row>
    <row r="12" spans="1:9" ht="20.100000000000001" customHeight="1">
      <c r="A12" s="33"/>
      <c r="B12" s="522" t="str">
        <f>'Attach 3(JV)'!B12</f>
        <v/>
      </c>
      <c r="C12" s="522"/>
      <c r="D12" s="522"/>
      <c r="E12" s="11"/>
    </row>
    <row r="13" spans="1:9" ht="20.100000000000001" customHeight="1">
      <c r="A13" s="30" t="s">
        <v>47</v>
      </c>
    </row>
    <row r="14" spans="1:9" ht="20.100000000000001" customHeight="1">
      <c r="A14" s="33"/>
    </row>
    <row r="15" spans="1:9" ht="87.75" customHeight="1">
      <c r="A15" s="631" t="s">
        <v>66</v>
      </c>
      <c r="B15" s="631"/>
      <c r="C15" s="631"/>
      <c r="D15" s="631"/>
      <c r="E15" s="631"/>
    </row>
    <row r="16" spans="1:9" ht="30" customHeight="1">
      <c r="A16" s="88" t="s">
        <v>67</v>
      </c>
      <c r="B16" s="632"/>
      <c r="C16" s="632"/>
      <c r="D16" s="632"/>
      <c r="E16" s="632"/>
    </row>
    <row r="17" spans="1:5" ht="30" customHeight="1">
      <c r="A17" s="88" t="s">
        <v>68</v>
      </c>
      <c r="B17" s="632"/>
      <c r="C17" s="632"/>
      <c r="D17" s="632"/>
      <c r="E17" s="632"/>
    </row>
    <row r="18" spans="1:5" ht="30" customHeight="1">
      <c r="A18" s="88" t="s">
        <v>69</v>
      </c>
      <c r="B18" s="632"/>
      <c r="C18" s="632"/>
      <c r="D18" s="632"/>
      <c r="E18" s="632"/>
    </row>
    <row r="19" spans="1:5" ht="30" customHeight="1">
      <c r="A19" s="42" t="s">
        <v>70</v>
      </c>
      <c r="B19" s="632"/>
      <c r="C19" s="632"/>
      <c r="D19" s="632"/>
      <c r="E19" s="632"/>
    </row>
    <row r="20" spans="1:5" ht="30" customHeight="1">
      <c r="A20" s="42" t="s">
        <v>71</v>
      </c>
      <c r="B20" s="632"/>
      <c r="C20" s="632"/>
      <c r="D20" s="632"/>
      <c r="E20" s="632"/>
    </row>
    <row r="21" spans="1:5" ht="30" customHeight="1">
      <c r="A21" s="42" t="s">
        <v>72</v>
      </c>
      <c r="B21" s="632"/>
      <c r="C21" s="632"/>
      <c r="D21" s="632"/>
      <c r="E21" s="632"/>
    </row>
    <row r="22" spans="1:5" ht="16.5" customHeight="1">
      <c r="A22" s="134"/>
    </row>
    <row r="23" spans="1:5" ht="27.95" customHeight="1">
      <c r="D23" s="38"/>
    </row>
    <row r="24" spans="1:5" ht="27.95" customHeight="1">
      <c r="A24" s="37" t="s">
        <v>34</v>
      </c>
      <c r="B24" s="71" t="str">
        <f>'Attach 3(JV)'!B24</f>
        <v/>
      </c>
      <c r="D24" s="38" t="s">
        <v>49</v>
      </c>
      <c r="E24" s="245" t="str">
        <f>'Attach 3(JV)'!E24</f>
        <v/>
      </c>
    </row>
    <row r="25" spans="1:5" ht="27.95" customHeight="1">
      <c r="A25" s="37" t="s">
        <v>35</v>
      </c>
      <c r="B25" s="245" t="str">
        <f>'Attach 3(JV)'!B25</f>
        <v/>
      </c>
      <c r="D25" s="38" t="s">
        <v>50</v>
      </c>
      <c r="E25" s="24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xh0kGyghnN099SGb2w+e0Bhbi+lSp2y2+A14/UTK+eK4Emiu39EIs02wuAFt7eUVA0gxUdGBE61GInAS2K12rQ==" saltValue="yZmb5d1H0LF5O6MBMk/OJQ==" spinCount="100000" sheet="1" objects="1" scenarios="1"/>
  <customSheetViews>
    <customSheetView guid="{271CB310-10A0-48C2-B1DD-ECB38F94B35B}" showPageBreaks="1" showGridLines="0" printArea="1" view="pageBreakPreview">
      <selection activeCell="B16" sqref="B16:E16"/>
      <pageMargins left="0" right="0" top="0" bottom="0" header="0" footer="0"/>
      <pageSetup scale="95"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 right="0" top="0" bottom="0" header="0" footer="0"/>
      <pageSetup scale="95"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 right="0" top="0" bottom="0" header="0" footer="0"/>
      <pageSetup scale="95" orientation="portrait" r:id="rId3"/>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 right="0" top="0" bottom="0" header="0" footer="0"/>
      <pageSetup scale="95"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 right="0" top="0" bottom="0" header="0" footer="0"/>
      <pageSetup scale="95"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 right="0" top="0" bottom="0" header="0" footer="0"/>
      <pageSetup scale="95"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 right="0" top="0" bottom="0" header="0" footer="0"/>
      <pageSetup scale="95"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 right="0" top="0" bottom="0" header="0" footer="0"/>
      <pageSetup scale="95" orientation="portrait" r:id="rId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scale="95" orientation="portrait" r:id="rId1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1"/>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 right="0" top="0" bottom="0" header="0" footer="0"/>
      <pageSetup scale="95" orientation="portrait" r:id="rId22"/>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 right="0" top="0" bottom="0" header="0" footer="0"/>
      <pageSetup scale="95"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 right="0" top="0" bottom="0" header="0" footer="0"/>
      <pageSetup scale="95"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 right="0" top="0" bottom="0" header="0" footer="0"/>
      <pageSetup scale="95" orientation="portrait" r:id="rId28"/>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 right="0" top="0" bottom="0" header="0" footer="0"/>
      <pageSetup scale="95" orientation="portrait" r:id="rId29"/>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 right="0" top="0" bottom="0" header="0" footer="0"/>
      <pageSetup scale="95"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 right="0" top="0" bottom="0" header="0" footer="0"/>
      <pageSetup scale="95"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 right="0" top="0" bottom="0" header="0" footer="0"/>
      <pageSetup scale="95"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AA750348-930C-43DE-ADD0-8D60980F5013}" showPageBreaks="1" showGridLines="0" printArea="1" view="pageBreakPreview">
      <selection activeCell="B16" sqref="B16:E16"/>
      <pageMargins left="0" right="0" top="0" bottom="0" header="0" footer="0"/>
      <pageSetup scale="95" orientation="portrait" r:id="rId35"/>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6" type="noConversion"/>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zoomScaleNormal="100" zoomScaleSheetLayoutView="100" workbookViewId="0">
      <selection activeCell="D16" sqref="D16:E16"/>
    </sheetView>
  </sheetViews>
  <sheetFormatPr defaultColWidth="9.140625"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:CC/NT/W-SOLAR/DOM/T00/25/02498</v>
      </c>
      <c r="B1" s="23"/>
      <c r="C1" s="23"/>
      <c r="D1" s="23"/>
      <c r="E1" s="24" t="str">
        <f>"Attachment-5 "</f>
        <v xml:space="preserve">Attachment-5 </v>
      </c>
    </row>
    <row r="2" spans="1:9" ht="8.1" customHeight="1"/>
    <row r="3" spans="1:9" ht="95.25" customHeight="1">
      <c r="A3" s="628" t="str">
        <f>'Attach 3(JV)'!A3</f>
        <v>Bulk Contract for Supply &amp; Installation of Rooftop Solar projects on POWERGRID Buildings in Eastern Region (ER) under PM Surya Ghar (PMSGY) Scheme</v>
      </c>
      <c r="B3" s="628"/>
      <c r="C3" s="628"/>
      <c r="D3" s="628"/>
      <c r="E3" s="628"/>
      <c r="F3" s="27"/>
      <c r="G3" s="28"/>
      <c r="H3" s="27"/>
    </row>
    <row r="4" spans="1:9" ht="3" customHeight="1">
      <c r="A4" s="29"/>
      <c r="H4" s="31"/>
      <c r="I4" s="10"/>
    </row>
    <row r="5" spans="1:9" ht="20.100000000000001" customHeight="1">
      <c r="A5" s="520" t="s">
        <v>73</v>
      </c>
      <c r="B5" s="520"/>
      <c r="C5" s="520"/>
      <c r="D5" s="520"/>
      <c r="E5" s="520"/>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518" t="str">
        <f>'Attach 3(JV)'!A8</f>
        <v/>
      </c>
      <c r="B8" s="518"/>
      <c r="C8" s="518"/>
      <c r="D8" s="11" t="str">
        <f>'Attach 3(JV)'!E8</f>
        <v>Contract Services</v>
      </c>
      <c r="H8" s="31"/>
      <c r="I8" s="10"/>
    </row>
    <row r="9" spans="1:9" ht="20.100000000000001" customHeight="1">
      <c r="A9" s="12" t="s">
        <v>41</v>
      </c>
      <c r="B9" s="522" t="str">
        <f>'Attach 3(JV)'!B9</f>
        <v/>
      </c>
      <c r="C9" s="522"/>
      <c r="D9" s="11" t="str">
        <f>'Attach 3(JV)'!E9</f>
        <v>POWERGRID Energy Services Ltd</v>
      </c>
      <c r="H9" s="31"/>
      <c r="I9" s="10"/>
    </row>
    <row r="10" spans="1:9" ht="20.100000000000001" customHeight="1">
      <c r="A10" s="12" t="s">
        <v>43</v>
      </c>
      <c r="B10" s="522" t="str">
        <f>'Attach 3(JV)'!B10</f>
        <v/>
      </c>
      <c r="C10" s="522"/>
      <c r="D10" s="11" t="str">
        <f>'Attach 3(JV)'!E10</f>
        <v>Plot no.42, Sector -44</v>
      </c>
      <c r="H10" s="31"/>
      <c r="I10" s="10"/>
    </row>
    <row r="11" spans="1:9" ht="20.100000000000001" customHeight="1">
      <c r="B11" s="522" t="str">
        <f>'Attach 3(JV)'!B11</f>
        <v/>
      </c>
      <c r="C11" s="522"/>
      <c r="D11" s="11" t="str">
        <f>'Attach 3(JV)'!E11</f>
        <v>Gurugram (Haryana) - 122003</v>
      </c>
    </row>
    <row r="12" spans="1:9" ht="9.75" customHeight="1">
      <c r="A12" s="33"/>
      <c r="B12" s="522" t="str">
        <f>'Attach 3(JV)'!B12</f>
        <v/>
      </c>
      <c r="C12" s="522"/>
      <c r="D12" s="11"/>
    </row>
    <row r="13" spans="1:9" ht="21" customHeight="1">
      <c r="A13" s="33"/>
      <c r="B13" s="246"/>
      <c r="C13" s="246"/>
      <c r="D13" s="11"/>
    </row>
    <row r="14" spans="1:9" ht="17.25" customHeight="1">
      <c r="A14" s="280" t="s">
        <v>47</v>
      </c>
      <c r="B14" s="280"/>
      <c r="C14" s="280"/>
      <c r="D14" s="280"/>
      <c r="E14" s="280"/>
    </row>
    <row r="15" spans="1:9" ht="54" customHeight="1">
      <c r="A15" s="639" t="s">
        <v>74</v>
      </c>
      <c r="B15" s="639"/>
      <c r="C15" s="639"/>
      <c r="D15" s="639"/>
      <c r="E15" s="639"/>
    </row>
    <row r="16" spans="1:9" ht="37.5" customHeight="1">
      <c r="A16" s="640" t="s">
        <v>75</v>
      </c>
      <c r="B16" s="640" t="s">
        <v>62</v>
      </c>
      <c r="C16" s="640" t="s">
        <v>76</v>
      </c>
      <c r="D16" s="642" t="s">
        <v>77</v>
      </c>
      <c r="E16" s="643"/>
    </row>
    <row r="17" spans="1:8" ht="38.25" customHeight="1">
      <c r="A17" s="641"/>
      <c r="B17" s="641"/>
      <c r="C17" s="641"/>
      <c r="D17" s="310" t="s">
        <v>78</v>
      </c>
      <c r="E17" s="310" t="s">
        <v>79</v>
      </c>
    </row>
    <row r="18" spans="1:8" ht="26.25" customHeight="1">
      <c r="A18" s="311">
        <v>1</v>
      </c>
      <c r="B18" s="312"/>
      <c r="C18" s="312"/>
      <c r="D18" s="312"/>
      <c r="E18" s="312"/>
    </row>
    <row r="19" spans="1:8" ht="25.5" customHeight="1">
      <c r="A19" s="313">
        <v>2</v>
      </c>
      <c r="B19" s="314"/>
      <c r="C19" s="314"/>
      <c r="D19" s="314"/>
      <c r="E19" s="314"/>
    </row>
    <row r="20" spans="1:8" ht="26.25" customHeight="1">
      <c r="A20" s="313">
        <v>3</v>
      </c>
      <c r="B20" s="314"/>
      <c r="C20" s="314"/>
      <c r="D20" s="314"/>
      <c r="E20" s="314"/>
      <c r="H20" s="25" t="b">
        <v>1</v>
      </c>
    </row>
    <row r="21" spans="1:8" ht="27" customHeight="1">
      <c r="A21" s="313">
        <v>4</v>
      </c>
      <c r="B21" s="314"/>
      <c r="C21" s="314"/>
      <c r="D21" s="314"/>
      <c r="E21" s="314"/>
    </row>
    <row r="22" spans="1:8" ht="43.5" customHeight="1">
      <c r="A22" s="315">
        <v>5</v>
      </c>
      <c r="B22" s="316"/>
      <c r="C22" s="316"/>
      <c r="D22" s="316"/>
      <c r="E22" s="316"/>
    </row>
    <row r="23" spans="1:8" ht="27.75" customHeight="1">
      <c r="A23" s="633" t="s">
        <v>80</v>
      </c>
      <c r="B23" s="634"/>
      <c r="C23" s="634"/>
      <c r="D23" s="634"/>
      <c r="E23" s="635"/>
    </row>
    <row r="24" spans="1:8" ht="9.75" customHeight="1">
      <c r="A24" s="636"/>
      <c r="B24" s="637"/>
      <c r="C24" s="637"/>
      <c r="D24" s="637"/>
      <c r="E24" s="638"/>
    </row>
    <row r="25" spans="1:8">
      <c r="A25" s="173"/>
      <c r="B25" s="173"/>
      <c r="C25" s="173"/>
      <c r="D25" s="173"/>
      <c r="E25" s="173"/>
      <c r="F25" s="35"/>
      <c r="G25" s="35"/>
      <c r="H25" s="35"/>
    </row>
    <row r="26" spans="1:8" ht="11.25" customHeight="1">
      <c r="C26" s="38"/>
      <c r="F26" s="35"/>
      <c r="G26" s="35"/>
      <c r="H26" s="35"/>
    </row>
    <row r="27" spans="1:8" ht="15.95" customHeight="1">
      <c r="A27" s="37" t="s">
        <v>34</v>
      </c>
      <c r="B27" s="71" t="str">
        <f>'Attach 3(JV)'!B24</f>
        <v/>
      </c>
      <c r="C27" s="38" t="s">
        <v>49</v>
      </c>
      <c r="D27" s="245" t="str">
        <f>'Attach 3(JV)'!E24</f>
        <v/>
      </c>
    </row>
    <row r="28" spans="1:8" ht="15.95" customHeight="1">
      <c r="A28" s="37" t="s">
        <v>35</v>
      </c>
      <c r="B28" s="245" t="str">
        <f>'Attach 3(JV)'!B25</f>
        <v/>
      </c>
      <c r="C28" s="38" t="s">
        <v>50</v>
      </c>
      <c r="D28" s="245" t="str">
        <f>'Attach 3(JV)'!E25</f>
        <v/>
      </c>
    </row>
    <row r="29" spans="1:8" ht="15.95" customHeight="1">
      <c r="A29" s="26"/>
      <c r="B29" s="26"/>
      <c r="C29" s="38"/>
      <c r="D29" s="26"/>
      <c r="E29" s="26"/>
    </row>
  </sheetData>
  <sheetProtection algorithmName="SHA-512" hashValue="rBZ5t9duUTTy2D2j05JhwJ8VmGOQkiiyl5FdSdQlGeZZ2XWFG+i2H/OOrBIoD/xAWJLBxixiVyJOixh8hH3uDQ==" saltValue="eqVd9jpGYMJ9G79WZiD5Hg==" spinCount="100000" sheet="1" objects="1" scenarios="1"/>
  <customSheetViews>
    <customSheetView guid="{271CB310-10A0-48C2-B1DD-ECB38F94B35B}" showPageBreaks="1" showGridLines="0" printArea="1" hiddenColumns="1" view="pageBreakPreview">
      <selection activeCell="B18" sqref="B18"/>
      <pageMargins left="0" right="0" top="0" bottom="0" header="0" footer="0"/>
      <pageSetup scale="89"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 right="0" top="0" bottom="0" header="0" footer="0"/>
      <pageSetup scale="89"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 right="0" top="0" bottom="0" header="0" footer="0"/>
      <pageSetup scale="89"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 right="0" top="0" bottom="0" header="0" footer="0"/>
      <pageSetup scale="89"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 right="0" top="0" bottom="0" header="0" footer="0"/>
      <pageSetup scale="89"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 right="0" top="0" bottom="0" header="0" footer="0"/>
      <pageSetup scale="8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 right="0" top="0" bottom="0" header="0" footer="0"/>
      <pageSetup scale="8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 right="0" top="0" bottom="0" header="0" footer="0"/>
      <pageSetup scale="89" orientation="portrait" r:id="rId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 right="0" top="0" bottom="0" header="0" footer="0"/>
      <pageSetup scale="89" orientation="portrait" r:id="rId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 right="0" top="0" bottom="0" header="0" footer="0"/>
      <pageSetup scale="95" orientation="portrait" r:id="rId1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 right="0" top="0" bottom="0" header="0" footer="0"/>
      <pageSetup scale="95" orientation="portrait" r:id="rId23"/>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 right="0" top="0" bottom="0" header="0" footer="0"/>
      <pageSetup scale="95" orientation="portrait" r:id="rId24"/>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 right="0" top="0" bottom="0" header="0" footer="0"/>
      <pageSetup scale="89" orientation="portrait" r:id="rId2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 right="0" top="0" bottom="0" header="0" footer="0"/>
      <pageSetup scale="89" orientation="portrait" r:id="rId26"/>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 right="0" top="0" bottom="0" header="0" footer="0"/>
      <pageSetup scale="89" orientation="portrait" r:id="rId27"/>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 right="0" top="0" bottom="0" header="0" footer="0"/>
      <pageSetup scale="89" orientation="portrait" r:id="rId2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 right="0" top="0" bottom="0" header="0" footer="0"/>
      <pageSetup scale="89" orientation="portrait" r:id="rId29"/>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 right="0" top="0" bottom="0" header="0" footer="0"/>
      <pageSetup scale="89"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 right="0" top="0" bottom="0" header="0" footer="0"/>
      <pageSetup scale="89"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 right="0" top="0" bottom="0" header="0" footer="0"/>
      <pageSetup scale="89"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 right="0" top="0" bottom="0" header="0" footer="0"/>
      <pageSetup scale="89"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 right="0" top="0" bottom="0" header="0" footer="0"/>
      <pageSetup scale="89" orientation="portrait" r:id="rId34"/>
      <headerFooter alignWithMargins="0">
        <oddFooter>&amp;R&amp;"Book Antiqua,Bold"&amp;8 Page &amp;P of &amp;N</oddFooter>
      </headerFooter>
    </customSheetView>
    <customSheetView guid="{AA750348-930C-43DE-ADD0-8D60980F5013}" showPageBreaks="1" showGridLines="0" printArea="1" hiddenColumns="1" view="pageBreakPreview">
      <selection activeCell="B18" sqref="B18"/>
      <pageMargins left="0" right="0" top="0" bottom="0" header="0" footer="0"/>
      <pageSetup scale="89" orientation="portrait" r:id="rId35"/>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zoomScaleNormal="100" zoomScaleSheetLayoutView="100" workbookViewId="0">
      <selection activeCell="E16" sqref="E16"/>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89" t="str">
        <f>Basic!A3&amp;Basic!B3</f>
        <v>Specification No. :CC/NT/W-SOLAR/DOM/T00/25/02498</v>
      </c>
      <c r="B1" s="319"/>
      <c r="C1" s="319"/>
      <c r="D1" s="319"/>
      <c r="E1" s="320" t="s">
        <v>81</v>
      </c>
    </row>
    <row r="2" spans="1:5" ht="15.75">
      <c r="A2" s="321"/>
      <c r="B2" s="288"/>
      <c r="C2" s="288"/>
      <c r="D2" s="288"/>
      <c r="E2" s="322"/>
    </row>
    <row r="3" spans="1:5" ht="98.25" customHeight="1">
      <c r="A3" s="628" t="str">
        <f>'Attach 3(JV)'!A3</f>
        <v>Bulk Contract for Supply &amp; Installation of Rooftop Solar projects on POWERGRID Buildings in Eastern Region (ER) under PM Surya Ghar (PMSGY) Scheme</v>
      </c>
      <c r="B3" s="628"/>
      <c r="C3" s="628"/>
      <c r="D3" s="628"/>
      <c r="E3" s="628"/>
    </row>
    <row r="4" spans="1:5" ht="36.75" customHeight="1">
      <c r="A4" s="654" t="s">
        <v>82</v>
      </c>
      <c r="B4" s="655"/>
      <c r="C4" s="655"/>
      <c r="D4" s="655"/>
      <c r="E4" s="656"/>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53" t="str">
        <f>'Attach 3(JV)'!A8</f>
        <v/>
      </c>
      <c r="B7" s="518"/>
      <c r="C7" s="518"/>
      <c r="D7" s="11" t="str">
        <f>'Attach 3(JV)'!E8</f>
        <v>Contract Services</v>
      </c>
      <c r="E7" s="273"/>
    </row>
    <row r="8" spans="1:5" ht="16.5">
      <c r="A8" s="325" t="s">
        <v>41</v>
      </c>
      <c r="B8" s="522" t="str">
        <f>'Attach 3(JV)'!B9</f>
        <v/>
      </c>
      <c r="C8" s="522"/>
      <c r="D8" s="11" t="str">
        <f>'Attach 3(JV)'!E9</f>
        <v>POWERGRID Energy Services Ltd</v>
      </c>
      <c r="E8" s="273"/>
    </row>
    <row r="9" spans="1:5" ht="16.5">
      <c r="A9" s="325" t="s">
        <v>43</v>
      </c>
      <c r="B9" s="522" t="str">
        <f>'Attach 3(JV)'!B10</f>
        <v/>
      </c>
      <c r="C9" s="522"/>
      <c r="D9" s="11" t="str">
        <f>'Attach 3(JV)'!E10</f>
        <v>Plot no.42, Sector -44</v>
      </c>
      <c r="E9" s="273"/>
    </row>
    <row r="10" spans="1:5" ht="16.5">
      <c r="A10" s="326"/>
      <c r="B10" s="522" t="str">
        <f>'Attach 3(JV)'!B11</f>
        <v/>
      </c>
      <c r="C10" s="522"/>
      <c r="D10" s="11" t="str">
        <f>'Attach 3(JV)'!E11</f>
        <v>Gurugram (Haryana) - 122003</v>
      </c>
      <c r="E10" s="273"/>
    </row>
    <row r="11" spans="1:5" ht="16.5">
      <c r="A11" s="327"/>
      <c r="B11" s="522" t="str">
        <f>'Attach 3(JV)'!B12</f>
        <v/>
      </c>
      <c r="C11" s="522"/>
      <c r="D11" s="11"/>
      <c r="E11" s="273"/>
    </row>
    <row r="12" spans="1:5" ht="16.5">
      <c r="A12" s="327"/>
      <c r="B12" s="246"/>
      <c r="C12" s="246"/>
      <c r="D12" s="11"/>
      <c r="E12" s="273"/>
    </row>
    <row r="13" spans="1:5" ht="15.75">
      <c r="A13" s="321" t="s">
        <v>47</v>
      </c>
      <c r="B13" s="288"/>
      <c r="C13" s="288"/>
      <c r="D13" s="288"/>
      <c r="E13" s="322"/>
    </row>
    <row r="14" spans="1:5" ht="74.25" customHeight="1">
      <c r="A14" s="647" t="s">
        <v>83</v>
      </c>
      <c r="B14" s="648"/>
      <c r="C14" s="648"/>
      <c r="D14" s="648"/>
      <c r="E14" s="649"/>
    </row>
    <row r="15" spans="1:5" ht="16.5" customHeight="1">
      <c r="A15" s="650" t="s">
        <v>75</v>
      </c>
      <c r="B15" s="651" t="s">
        <v>62</v>
      </c>
      <c r="C15" s="651" t="s">
        <v>76</v>
      </c>
      <c r="D15" s="652" t="s">
        <v>84</v>
      </c>
      <c r="E15" s="652"/>
    </row>
    <row r="16" spans="1:5" ht="49.5">
      <c r="A16" s="650"/>
      <c r="B16" s="651"/>
      <c r="C16" s="651"/>
      <c r="D16" s="317" t="s">
        <v>85</v>
      </c>
      <c r="E16" s="317" t="s">
        <v>86</v>
      </c>
    </row>
    <row r="17" spans="1:5" ht="29.25" customHeight="1">
      <c r="A17" s="376">
        <v>1</v>
      </c>
      <c r="B17" s="377"/>
      <c r="C17" s="377"/>
      <c r="D17" s="377"/>
      <c r="E17" s="377"/>
    </row>
    <row r="18" spans="1:5" ht="29.25" customHeight="1">
      <c r="A18" s="376">
        <v>2</v>
      </c>
      <c r="B18" s="377"/>
      <c r="C18" s="377"/>
      <c r="D18" s="377"/>
      <c r="E18" s="377"/>
    </row>
    <row r="19" spans="1:5" ht="29.25" customHeight="1">
      <c r="A19" s="376">
        <v>3</v>
      </c>
      <c r="B19" s="377"/>
      <c r="C19" s="377"/>
      <c r="D19" s="377"/>
      <c r="E19" s="377"/>
    </row>
    <row r="20" spans="1:5" ht="29.25" customHeight="1">
      <c r="A20" s="376">
        <v>4</v>
      </c>
      <c r="B20" s="377"/>
      <c r="C20" s="377"/>
      <c r="D20" s="377"/>
      <c r="E20" s="377"/>
    </row>
    <row r="21" spans="1:5" ht="29.25" customHeight="1">
      <c r="A21" s="376">
        <v>5</v>
      </c>
      <c r="B21" s="377"/>
      <c r="C21" s="377"/>
      <c r="D21" s="377"/>
      <c r="E21" s="377"/>
    </row>
    <row r="22" spans="1:5" ht="113.25" customHeight="1">
      <c r="A22" s="644" t="s">
        <v>87</v>
      </c>
      <c r="B22" s="645"/>
      <c r="C22" s="645"/>
      <c r="D22" s="645"/>
      <c r="E22" s="646"/>
    </row>
    <row r="23" spans="1:5" ht="16.5" customHeight="1">
      <c r="A23" s="321"/>
      <c r="B23" s="288"/>
      <c r="C23" s="328"/>
      <c r="D23" s="288"/>
      <c r="E23" s="322"/>
    </row>
    <row r="24" spans="1:5" ht="16.5" customHeight="1">
      <c r="A24" s="329" t="s">
        <v>34</v>
      </c>
      <c r="B24" s="71" t="str">
        <f>'Attach 3(JV)'!B24</f>
        <v/>
      </c>
      <c r="C24" s="38" t="s">
        <v>49</v>
      </c>
      <c r="D24" s="245" t="str">
        <f>'Attach 3(JV)'!E24</f>
        <v/>
      </c>
      <c r="E24" s="273"/>
    </row>
    <row r="25" spans="1:5" ht="16.5">
      <c r="A25" s="329" t="s">
        <v>35</v>
      </c>
      <c r="B25" s="245" t="str">
        <f>'Attach 3(JV)'!B25</f>
        <v/>
      </c>
      <c r="C25" s="38" t="s">
        <v>50</v>
      </c>
      <c r="D25" s="245" t="str">
        <f>'Attach 3(JV)'!E25</f>
        <v/>
      </c>
      <c r="E25" s="273"/>
    </row>
    <row r="26" spans="1:5">
      <c r="A26" s="330"/>
      <c r="E26" s="331"/>
    </row>
    <row r="27" spans="1:5">
      <c r="A27" s="330"/>
      <c r="E27" s="331"/>
    </row>
    <row r="28" spans="1:5">
      <c r="A28" s="330"/>
      <c r="E28" s="331"/>
    </row>
    <row r="29" spans="1:5" ht="15" customHeight="1">
      <c r="A29" s="332"/>
      <c r="B29" s="333"/>
      <c r="C29" s="333"/>
      <c r="D29" s="333"/>
      <c r="E29" s="334"/>
    </row>
  </sheetData>
  <sheetProtection algorithmName="SHA-512" hashValue="GNy8LJzK3ELCHv1TAA5ML+3XVdyoOPRrGEfc3cGTLkYg8kQrP8tz/3XD+V6Je8ZGyiTNSADbkz7zgbmnS+S2vw==" saltValue="BNycMrnahm6zOmm45c7MCg==" spinCount="100000" sheet="1" objects="1" scenarios="1"/>
  <customSheetViews>
    <customSheetView guid="{271CB310-10A0-48C2-B1DD-ECB38F94B35B}" showPageBreaks="1" fitToPage="1" printArea="1" view="pageBreakPreview">
      <selection activeCell="B17" sqref="B17"/>
      <pageMargins left="0" right="0" top="0" bottom="0" header="0" footer="0"/>
      <pageSetup paperSize="9" scale="93" fitToHeight="10" orientation="portrait" horizontalDpi="4294967295" verticalDpi="4294967295" r:id="rId1"/>
    </customSheetView>
    <customSheetView guid="{CD28740F-9825-447C-B887-B18F0232D126}" showPageBreaks="1" fitToPage="1" printArea="1" view="pageBreakPreview">
      <selection activeCell="B17" sqref="B17"/>
      <pageMargins left="0" right="0" top="0" bottom="0" header="0" footer="0"/>
      <pageSetup paperSize="9" scale="93" fitToHeight="10" orientation="portrait" horizontalDpi="4294967295" verticalDpi="4294967295" r:id="rId2"/>
    </customSheetView>
    <customSheetView guid="{35C772BD-8F05-4A18-BEC8-6AF744E22539}" showPageBreaks="1" fitToPage="1" printArea="1" view="pageBreakPreview">
      <selection activeCell="B19" sqref="B19"/>
      <pageMargins left="0" right="0" top="0" bottom="0" header="0" footer="0"/>
      <pageSetup paperSize="9" scale="93" fitToHeight="10" orientation="portrait" horizontalDpi="4294967295" verticalDpi="4294967295" r:id="rId3"/>
    </customSheetView>
    <customSheetView guid="{FC200EB0-6614-47DB-96CE-7610471486D9}" showPageBreaks="1" fitToPage="1" printArea="1" view="pageBreakPreview" topLeftCell="A10">
      <selection activeCell="B19" sqref="B19"/>
      <pageMargins left="0" right="0" top="0" bottom="0" header="0" footer="0"/>
      <pageSetup paperSize="9" scale="93" fitToHeight="10" orientation="portrait" horizontalDpi="4294967295" verticalDpi="4294967295" r:id="rId4"/>
    </customSheetView>
    <customSheetView guid="{010B040B-83D1-42E5-9354-A9BE9113BDAC}" showPageBreaks="1" fitToPage="1" printArea="1" view="pageBreakPreview" topLeftCell="A7">
      <selection activeCell="B17" sqref="B17"/>
      <pageMargins left="0" right="0" top="0" bottom="0" header="0" footer="0"/>
      <pageSetup paperSize="9" scale="90" fitToHeight="10" orientation="portrait" horizontalDpi="4294967295" verticalDpi="4294967295" r:id="rId5"/>
    </customSheetView>
    <customSheetView guid="{77353208-2D17-4D2E-ADE3-4F168F350B73}" showPageBreaks="1" fitToPage="1" printArea="1" view="pageBreakPreview">
      <selection activeCell="B17" sqref="B17"/>
      <pageMargins left="0" right="0" top="0" bottom="0" header="0" footer="0"/>
      <pageSetup paperSize="9" scale="89" fitToHeight="10" orientation="portrait" horizontalDpi="4294967295" verticalDpi="4294967295" r:id="rId6"/>
    </customSheetView>
    <customSheetView guid="{1F125E51-1799-42D0-B41E-DC039BB17D59}" showPageBreaks="1" fitToPage="1" printArea="1" view="pageBreakPreview" topLeftCell="A7">
      <selection activeCell="E20" sqref="E20"/>
      <pageMargins left="0" right="0" top="0" bottom="0" header="0" footer="0"/>
      <pageSetup paperSize="9" scale="89" fitToHeight="10" orientation="portrait" horizontalDpi="4294967295" verticalDpi="4294967295" r:id="rId7"/>
    </customSheetView>
    <customSheetView guid="{14C32814-5A59-4863-9FB1-822FBB75D7D1}" showPageBreaks="1" fitToPage="1" printArea="1" view="pageBreakPreview">
      <selection activeCell="B17" sqref="B17"/>
      <pageMargins left="0" right="0" top="0" bottom="0" header="0" footer="0"/>
      <pageSetup paperSize="9" scale="90" fitToHeight="10" orientation="portrait" horizontalDpi="4294967295" verticalDpi="4294967295" r:id="rId8"/>
    </customSheetView>
    <customSheetView guid="{CFBF18EC-8277-4311-991B-395AF21BB33B}" fitToPage="1" topLeftCell="A10">
      <selection activeCell="A14" sqref="A14:E14"/>
      <pageMargins left="0" right="0" top="0" bottom="0" header="0" footer="0"/>
      <pageSetup paperSize="9" scale="90" fitToHeight="10" orientation="portrait" horizontalDpi="4294967295" verticalDpi="4294967295" r:id="rId9"/>
    </customSheetView>
    <customSheetView guid="{7A88FC7A-7690-48AB-B789-172043AFADC8}" fitToPage="1" topLeftCell="A22">
      <pageMargins left="0" right="0" top="0" bottom="0" header="0" footer="0"/>
      <pageSetup paperSize="9" scale="90" fitToHeight="10" orientation="portrait" horizontalDpi="4294967295" verticalDpi="4294967295" r:id="rId10"/>
    </customSheetView>
    <customSheetView guid="{1E2D7167-D6B7-4690-9A83-BF768C4223A4}" fitToPage="1" topLeftCell="A10">
      <selection activeCell="A14" sqref="A14:E14"/>
      <pageMargins left="0" right="0" top="0" bottom="0" header="0" footer="0"/>
      <pageSetup paperSize="9" scale="90" fitToHeight="10" orientation="portrait" horizontalDpi="4294967295" verticalDpi="4294967295" r:id="rId11"/>
    </customSheetView>
    <customSheetView guid="{13A93EBF-985A-49FD-9FE0-DC75D238EC8C}" showPageBreaks="1" fitToPage="1" printArea="1" view="pageBreakPreview">
      <selection activeCell="B17" sqref="B17:E21"/>
      <pageMargins left="0" right="0" top="0" bottom="0" header="0" footer="0"/>
      <pageSetup paperSize="9" scale="90" fitToHeight="10" orientation="portrait" horizontalDpi="4294967295" verticalDpi="4294967295" r:id="rId12"/>
    </customSheetView>
    <customSheetView guid="{BE615921-12B2-47E1-81BB-292B559B4C46}" showPageBreaks="1" fitToPage="1" printArea="1" view="pageBreakPreview" topLeftCell="A7">
      <selection activeCell="B17" sqref="B17"/>
      <pageMargins left="0" right="0" top="0" bottom="0" header="0" footer="0"/>
      <pageSetup paperSize="9" scale="90" fitToHeight="10" orientation="portrait" horizontalDpi="4294967295" verticalDpi="4294967295" r:id="rId13"/>
    </customSheetView>
    <customSheetView guid="{D05C69EC-C4A6-4AED-AFBA-A3044FD4B3FB}" showPageBreaks="1" fitToPage="1" printArea="1" view="pageBreakPreview" topLeftCell="A10">
      <selection activeCell="E20" sqref="E20"/>
      <pageMargins left="0" right="0" top="0" bottom="0" header="0" footer="0"/>
      <pageSetup paperSize="9" scale="90" fitToHeight="10" orientation="portrait" horizontalDpi="4294967295" verticalDpi="4294967295" r:id="rId14"/>
    </customSheetView>
    <customSheetView guid="{8CF338B0-8CA3-4AF4-816D-CB7A6D8E33BC}" showPageBreaks="1" fitToPage="1" printArea="1" view="pageBreakPreview" topLeftCell="A4">
      <selection activeCell="E20" sqref="E20"/>
      <pageMargins left="0" right="0" top="0" bottom="0" header="0" footer="0"/>
      <pageSetup paperSize="9" scale="90" fitToHeight="10" orientation="portrait" horizontalDpi="4294967295" verticalDpi="4294967295" r:id="rId15"/>
    </customSheetView>
    <customSheetView guid="{B07CB001-8FAF-40AD-8AD5-A65A64B33B35}" showPageBreaks="1" fitToPage="1" printArea="1" view="pageBreakPreview">
      <selection activeCell="B17" sqref="B17"/>
      <pageMargins left="0" right="0" top="0" bottom="0" header="0" footer="0"/>
      <pageSetup paperSize="9" scale="90" fitToHeight="10" orientation="portrait" horizontalDpi="4294967295" verticalDpi="4294967295" r:id="rId16"/>
    </customSheetView>
    <customSheetView guid="{4D67A8FB-66CE-4EFD-8932-C754BE25ED43}" showPageBreaks="1" fitToPage="1" printArea="1" view="pageBreakPreview">
      <selection activeCell="B17" sqref="B17"/>
      <pageMargins left="0" right="0" top="0" bottom="0" header="0" footer="0"/>
      <pageSetup paperSize="9" scale="90" fitToHeight="10" orientation="portrait" horizontalDpi="4294967295" verticalDpi="4294967295" r:id="rId17"/>
    </customSheetView>
    <customSheetView guid="{0D490C87-B003-4943-9825-ACE0B8E7CC06}" showPageBreaks="1" fitToPage="1" printArea="1" view="pageBreakPreview" topLeftCell="A10">
      <selection activeCell="B17" sqref="B17"/>
      <pageMargins left="0" right="0" top="0" bottom="0" header="0" footer="0"/>
      <pageSetup paperSize="9" scale="90" fitToHeight="10" orientation="portrait" horizontalDpi="4294967295" verticalDpi="4294967295" r:id="rId18"/>
    </customSheetView>
    <customSheetView guid="{012A8702-091E-4FD1-8E26-12B65B8B3B8C}" showPageBreaks="1" fitToPage="1" printArea="1" view="pageBreakPreview" topLeftCell="A7">
      <selection activeCell="B17" sqref="B17"/>
      <pageMargins left="0" right="0" top="0" bottom="0" header="0" footer="0"/>
      <pageSetup paperSize="9" scale="89" fitToHeight="10" orientation="portrait" horizontalDpi="4294967295" verticalDpi="4294967295" r:id="rId19"/>
    </customSheetView>
    <customSheetView guid="{AA750348-930C-43DE-ADD0-8D60980F5013}" showPageBreaks="1" fitToPage="1" printArea="1" view="pageBreakPreview">
      <selection activeCell="B17" sqref="B17"/>
      <pageMargins left="0" right="0" top="0" bottom="0" header="0" footer="0"/>
      <pageSetup paperSize="9" scale="93" fitToHeight="10" orientation="portrait" horizontalDpi="4294967295" verticalDpi="4294967295" r:id="rId20"/>
    </customSheetView>
  </customSheetViews>
  <mergeCells count="13">
    <mergeCell ref="A3:E3"/>
    <mergeCell ref="B11:C11"/>
    <mergeCell ref="A7:C7"/>
    <mergeCell ref="B8:C8"/>
    <mergeCell ref="B9:C9"/>
    <mergeCell ref="B10:C10"/>
    <mergeCell ref="A4:E4"/>
    <mergeCell ref="A22:E22"/>
    <mergeCell ref="A14:E14"/>
    <mergeCell ref="A15:A16"/>
    <mergeCell ref="B15:B16"/>
    <mergeCell ref="C15:C16"/>
    <mergeCell ref="D15:E15"/>
  </mergeCells>
  <pageMargins left="0.7" right="0.7" top="0.75" bottom="0.75" header="0.3" footer="0.3"/>
  <pageSetup paperSize="9" scale="93" fitToHeight="10" orientation="portrait" horizontalDpi="4294967295" verticalDpi="4294967295" r:id="rId21"/>
  <drawing r:id="rId22"/>
  <legacyDrawing r:id="rId23"/>
  <mc:AlternateContent xmlns:mc="http://schemas.openxmlformats.org/markup-compatibility/2006">
    <mc:Choice Requires="x14">
      <controls>
        <mc:AlternateContent xmlns:mc="http://schemas.openxmlformats.org/markup-compatibility/2006">
          <mc:Choice Requires="x14">
            <control shapeId="32769" r:id="rId2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89" t="str">
        <f>Basic!B3</f>
        <v>CC/NT/W-SOLAR/DOM/T00/25/02498</v>
      </c>
      <c r="B1" s="319"/>
      <c r="C1" s="319"/>
      <c r="D1" s="319"/>
      <c r="E1" s="320" t="s">
        <v>81</v>
      </c>
    </row>
    <row r="2" spans="1:5" ht="15.75">
      <c r="A2" s="321"/>
      <c r="B2" s="288"/>
      <c r="C2" s="288"/>
      <c r="D2" s="288"/>
      <c r="E2" s="322"/>
    </row>
    <row r="3" spans="1:5" ht="108" customHeight="1">
      <c r="A3" s="657" t="str">
        <f>'Attach 3(JV)'!A3</f>
        <v>Bulk Contract for Supply &amp; Installation of Rooftop Solar projects on POWERGRID Buildings in Eastern Region (ER) under PM Surya Ghar (PMSGY) Scheme</v>
      </c>
      <c r="B3" s="657"/>
      <c r="C3" s="657"/>
      <c r="D3" s="657"/>
      <c r="E3" s="657"/>
    </row>
    <row r="4" spans="1:5" ht="24" customHeight="1">
      <c r="A4" s="660" t="s">
        <v>88</v>
      </c>
      <c r="B4" s="661"/>
      <c r="C4" s="661"/>
      <c r="D4" s="661"/>
      <c r="E4" s="662"/>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53" t="str">
        <f>'Attach 3(JV)'!A8</f>
        <v/>
      </c>
      <c r="B7" s="518"/>
      <c r="C7" s="518"/>
      <c r="D7" s="11" t="str">
        <f>'Attach 3(JV)'!E8</f>
        <v>Contract Services</v>
      </c>
      <c r="E7" s="273"/>
    </row>
    <row r="8" spans="1:5" ht="16.5">
      <c r="A8" s="325" t="s">
        <v>41</v>
      </c>
      <c r="B8" s="522" t="str">
        <f>'Attach 3(JV)'!B9</f>
        <v/>
      </c>
      <c r="C8" s="522"/>
      <c r="D8" s="11" t="str">
        <f>'Attach 3(JV)'!E9</f>
        <v>POWERGRID Energy Services Ltd</v>
      </c>
      <c r="E8" s="273"/>
    </row>
    <row r="9" spans="1:5" ht="16.5">
      <c r="A9" s="325" t="s">
        <v>43</v>
      </c>
      <c r="B9" s="522" t="str">
        <f>'Attach 3(JV)'!B10</f>
        <v/>
      </c>
      <c r="C9" s="522"/>
      <c r="D9" s="11" t="str">
        <f>'Attach 3(JV)'!E10</f>
        <v>Plot no.42, Sector -44</v>
      </c>
      <c r="E9" s="273"/>
    </row>
    <row r="10" spans="1:5" ht="16.5">
      <c r="A10" s="326"/>
      <c r="B10" s="522" t="str">
        <f>'Attach 3(JV)'!B11</f>
        <v/>
      </c>
      <c r="C10" s="522"/>
      <c r="D10" s="11"/>
      <c r="E10" s="273"/>
    </row>
    <row r="11" spans="1:5" ht="16.5">
      <c r="A11" s="327"/>
      <c r="B11" s="522" t="str">
        <f>'Attach 3(JV)'!B12</f>
        <v/>
      </c>
      <c r="C11" s="522"/>
      <c r="D11" s="11"/>
      <c r="E11" s="273"/>
    </row>
    <row r="12" spans="1:5" ht="16.5">
      <c r="A12" s="327"/>
      <c r="B12" s="246"/>
      <c r="C12" s="246"/>
      <c r="D12" s="11"/>
      <c r="E12" s="273"/>
    </row>
    <row r="13" spans="1:5" ht="15.75">
      <c r="A13" s="321" t="s">
        <v>47</v>
      </c>
      <c r="B13" s="288"/>
      <c r="C13" s="288"/>
      <c r="D13" s="288"/>
      <c r="E13" s="322"/>
    </row>
    <row r="14" spans="1:5" ht="108" customHeight="1">
      <c r="A14" s="663" t="s">
        <v>89</v>
      </c>
      <c r="B14" s="664"/>
      <c r="C14" s="664"/>
      <c r="D14" s="664"/>
      <c r="E14" s="665"/>
    </row>
    <row r="15" spans="1:5" ht="16.5" customHeight="1">
      <c r="A15" s="640" t="s">
        <v>75</v>
      </c>
      <c r="B15" s="640" t="s">
        <v>62</v>
      </c>
      <c r="C15" s="640" t="s">
        <v>76</v>
      </c>
      <c r="D15" s="666" t="s">
        <v>90</v>
      </c>
      <c r="E15" s="667"/>
    </row>
    <row r="16" spans="1:5">
      <c r="A16" s="641"/>
      <c r="B16" s="641"/>
      <c r="C16" s="641"/>
      <c r="D16" s="668"/>
      <c r="E16" s="669"/>
    </row>
    <row r="17" spans="1:5" ht="29.25" customHeight="1">
      <c r="A17" s="361">
        <v>1</v>
      </c>
      <c r="B17" s="362"/>
      <c r="C17" s="362"/>
      <c r="D17" s="658"/>
      <c r="E17" s="659"/>
    </row>
    <row r="18" spans="1:5" ht="29.25" customHeight="1">
      <c r="A18" s="361">
        <v>2</v>
      </c>
      <c r="B18" s="362"/>
      <c r="C18" s="362"/>
      <c r="D18" s="658"/>
      <c r="E18" s="659"/>
    </row>
    <row r="19" spans="1:5" ht="29.25" customHeight="1">
      <c r="A19" s="361">
        <v>3</v>
      </c>
      <c r="B19" s="362"/>
      <c r="C19" s="362"/>
      <c r="D19" s="363"/>
      <c r="E19" s="364"/>
    </row>
    <row r="20" spans="1:5" ht="29.25" customHeight="1">
      <c r="A20" s="361">
        <v>4</v>
      </c>
      <c r="B20" s="362"/>
      <c r="C20" s="362"/>
      <c r="D20" s="658"/>
      <c r="E20" s="659"/>
    </row>
    <row r="21" spans="1:5" ht="29.25" customHeight="1">
      <c r="A21" s="361">
        <v>5</v>
      </c>
      <c r="B21" s="362"/>
      <c r="C21" s="362"/>
      <c r="D21" s="658"/>
      <c r="E21" s="659"/>
    </row>
    <row r="22" spans="1:5" ht="16.5" customHeight="1">
      <c r="A22" s="321"/>
      <c r="B22" s="288"/>
      <c r="C22" s="328"/>
      <c r="D22" s="288"/>
      <c r="E22" s="322"/>
    </row>
    <row r="23" spans="1:5" ht="16.5" customHeight="1">
      <c r="A23" s="329" t="s">
        <v>34</v>
      </c>
      <c r="B23" s="71" t="str">
        <f>'Attach 3(JV)'!B24</f>
        <v/>
      </c>
      <c r="C23" s="38" t="s">
        <v>49</v>
      </c>
      <c r="D23" s="245" t="str">
        <f>'Attach 3(JV)'!E24</f>
        <v/>
      </c>
      <c r="E23" s="273"/>
    </row>
    <row r="24" spans="1:5" ht="16.5">
      <c r="A24" s="329" t="s">
        <v>35</v>
      </c>
      <c r="B24" s="245" t="str">
        <f>'Attach 3(JV)'!B25</f>
        <v/>
      </c>
      <c r="C24" s="38" t="s">
        <v>50</v>
      </c>
      <c r="D24" s="245" t="str">
        <f>'Attach 3(JV)'!E25</f>
        <v/>
      </c>
      <c r="E24" s="273"/>
    </row>
    <row r="25" spans="1:5">
      <c r="A25" s="330"/>
      <c r="E25" s="331"/>
    </row>
    <row r="26" spans="1:5">
      <c r="A26" s="330"/>
      <c r="E26" s="331"/>
    </row>
    <row r="27" spans="1:5">
      <c r="A27" s="330"/>
      <c r="E27" s="331"/>
    </row>
    <row r="28" spans="1:5" ht="15" customHeight="1">
      <c r="A28" s="332"/>
      <c r="B28" s="333"/>
      <c r="C28" s="333"/>
      <c r="D28" s="333"/>
      <c r="E28" s="334"/>
    </row>
  </sheetData>
  <customSheetViews>
    <customSheetView guid="{271CB310-10A0-48C2-B1DD-ECB38F94B35B}" showPageBreaks="1" fitToPage="1" printArea="1" state="hidden" view="pageBreakPreview">
      <selection activeCell="C19" sqref="C19"/>
      <pageMargins left="0" right="0" top="0" bottom="0" header="0" footer="0"/>
      <pageSetup paperSize="9" scale="90" fitToHeight="10" orientation="portrait" horizontalDpi="4294967295" verticalDpi="4294967295" r:id="rId1"/>
    </customSheetView>
    <customSheetView guid="{CD28740F-9825-447C-B887-B18F0232D126}" showPageBreaks="1" fitToPage="1" printArea="1" state="hidden" view="pageBreakPreview">
      <selection activeCell="C19" sqref="C19"/>
      <pageMargins left="0" right="0" top="0" bottom="0" header="0" footer="0"/>
      <pageSetup paperSize="9" scale="90" fitToHeight="10" orientation="portrait" horizontalDpi="4294967295" verticalDpi="4294967295" r:id="rId2"/>
    </customSheetView>
    <customSheetView guid="{35C772BD-8F05-4A18-BEC8-6AF744E22539}" showPageBreaks="1" fitToPage="1" printArea="1" state="hidden" view="pageBreakPreview">
      <selection activeCell="C19" sqref="C19"/>
      <pageMargins left="0" right="0" top="0" bottom="0" header="0" footer="0"/>
      <pageSetup paperSize="9" scale="90" fitToHeight="10" orientation="portrait" horizontalDpi="4294967295" verticalDpi="4294967295" r:id="rId3"/>
    </customSheetView>
    <customSheetView guid="{FC200EB0-6614-47DB-96CE-7610471486D9}" showPageBreaks="1" fitToPage="1" printArea="1" state="hidden" view="pageBreakPreview">
      <selection activeCell="C19" sqref="C19"/>
      <pageMargins left="0" right="0" top="0" bottom="0" header="0" footer="0"/>
      <pageSetup paperSize="9" scale="90" fitToHeight="10" orientation="portrait" horizontalDpi="4294967295" verticalDpi="4294967295" r:id="rId4"/>
    </customSheetView>
    <customSheetView guid="{010B040B-83D1-42E5-9354-A9BE9113BDAC}" showPageBreaks="1" fitToPage="1" printArea="1" state="hidden" view="pageBreakPreview">
      <selection activeCell="C19" sqref="C19"/>
      <pageMargins left="0" right="0" top="0" bottom="0" header="0" footer="0"/>
      <pageSetup paperSize="9" scale="90" fitToHeight="10" orientation="portrait" horizontalDpi="4294967295" verticalDpi="4294967295" r:id="rId5"/>
    </customSheetView>
    <customSheetView guid="{77353208-2D17-4D2E-ADE3-4F168F350B73}" showPageBreaks="1" fitToPage="1" printArea="1" state="hidden" view="pageBreakPreview">
      <selection activeCell="C19" sqref="C19"/>
      <pageMargins left="0" right="0" top="0" bottom="0" header="0" footer="0"/>
      <pageSetup paperSize="9" scale="89" fitToHeight="10" orientation="portrait" horizontalDpi="4294967295" verticalDpi="4294967295" r:id="rId6"/>
    </customSheetView>
    <customSheetView guid="{1F125E51-1799-42D0-B41E-DC039BB17D59}" showPageBreaks="1" fitToPage="1" printArea="1" state="hidden" view="pageBreakPreview">
      <selection activeCell="C19" sqref="C19"/>
      <pageMargins left="0" right="0" top="0" bottom="0" header="0" footer="0"/>
      <pageSetup paperSize="9" scale="89" fitToHeight="10" orientation="portrait" horizontalDpi="4294967295" verticalDpi="4294967295" r:id="rId7"/>
    </customSheetView>
    <customSheetView guid="{D05C69EC-C4A6-4AED-AFBA-A3044FD4B3FB}" showPageBreaks="1" fitToPage="1" printArea="1" view="pageBreakPreview">
      <selection activeCell="B17" sqref="B17"/>
      <pageMargins left="0" right="0" top="0" bottom="0" header="0" footer="0"/>
      <pageSetup paperSize="9" scale="90" fitToHeight="10" orientation="portrait" horizontalDpi="4294967295" verticalDpi="4294967295" r:id="rId8"/>
    </customSheetView>
    <customSheetView guid="{8CF338B0-8CA3-4AF4-816D-CB7A6D8E33BC}" showPageBreaks="1" fitToPage="1" printArea="1" state="hidden" view="pageBreakPreview">
      <selection activeCell="C19" sqref="C19"/>
      <pageMargins left="0" right="0" top="0" bottom="0" header="0" footer="0"/>
      <pageSetup paperSize="9" scale="90" fitToHeight="10" orientation="portrait" horizontalDpi="4294967295" verticalDpi="4294967295" r:id="rId9"/>
    </customSheetView>
    <customSheetView guid="{B07CB001-8FAF-40AD-8AD5-A65A64B33B35}" showPageBreaks="1" fitToPage="1" printArea="1" state="hidden" view="pageBreakPreview">
      <selection activeCell="C19" sqref="C19"/>
      <pageMargins left="0" right="0" top="0" bottom="0" header="0" footer="0"/>
      <pageSetup paperSize="9" scale="90" fitToHeight="10" orientation="portrait" horizontalDpi="4294967295" verticalDpi="4294967295" r:id="rId10"/>
    </customSheetView>
    <customSheetView guid="{4D67A8FB-66CE-4EFD-8932-C754BE25ED43}" showPageBreaks="1" fitToPage="1" printArea="1" state="hidden" view="pageBreakPreview">
      <selection activeCell="C19" sqref="C19"/>
      <pageMargins left="0" right="0" top="0" bottom="0" header="0" footer="0"/>
      <pageSetup paperSize="9" scale="90" fitToHeight="10" orientation="portrait" horizontalDpi="4294967295" verticalDpi="4294967295" r:id="rId11"/>
    </customSheetView>
    <customSheetView guid="{0D490C87-B003-4943-9825-ACE0B8E7CC06}" showPageBreaks="1" fitToPage="1" printArea="1" state="hidden" view="pageBreakPreview">
      <selection activeCell="C19" sqref="C19"/>
      <pageMargins left="0" right="0" top="0" bottom="0" header="0" footer="0"/>
      <pageSetup paperSize="9" scale="90" fitToHeight="10" orientation="portrait" horizontalDpi="4294967295" verticalDpi="4294967295" r:id="rId12"/>
    </customSheetView>
    <customSheetView guid="{012A8702-091E-4FD1-8E26-12B65B8B3B8C}" showPageBreaks="1" fitToPage="1" printArea="1" state="hidden" view="pageBreakPreview">
      <selection activeCell="C19" sqref="C19"/>
      <pageMargins left="0" right="0" top="0" bottom="0" header="0" footer="0"/>
      <pageSetup paperSize="9" scale="89" fitToHeight="10" orientation="portrait" horizontalDpi="4294967295" verticalDpi="4294967295" r:id="rId13"/>
    </customSheetView>
    <customSheetView guid="{AA750348-930C-43DE-ADD0-8D60980F5013}" showPageBreaks="1" fitToPage="1" printArea="1" state="hidden" view="pageBreakPreview">
      <selection activeCell="C19" sqref="C19"/>
      <pageMargins left="0" right="0" top="0" bottom="0" header="0" footer="0"/>
      <pageSetup paperSize="9" scale="90" fitToHeight="10" orientation="portrait" horizontalDpi="4294967295" verticalDpi="4294967295" r:id="rId14"/>
    </customSheetView>
  </customSheetViews>
  <mergeCells count="16">
    <mergeCell ref="B11:C11"/>
    <mergeCell ref="D21:E21"/>
    <mergeCell ref="A4:E4"/>
    <mergeCell ref="A14:E14"/>
    <mergeCell ref="A15:A16"/>
    <mergeCell ref="B15:B16"/>
    <mergeCell ref="C15:C16"/>
    <mergeCell ref="D15:E16"/>
    <mergeCell ref="D17:E17"/>
    <mergeCell ref="D18:E18"/>
    <mergeCell ref="D20:E20"/>
    <mergeCell ref="A3:E3"/>
    <mergeCell ref="A7:C7"/>
    <mergeCell ref="B8:C8"/>
    <mergeCell ref="B9:C9"/>
    <mergeCell ref="B10:C10"/>
  </mergeCells>
  <pageMargins left="0.7" right="0.7" top="0.75" bottom="0.75" header="0.3" footer="0.3"/>
  <pageSetup paperSize="9" scale="90" fitToHeight="10" orientation="portrait" horizontalDpi="4294967295" verticalDpi="4294967295" r:id="rId15"/>
  <drawing r:id="rId16"/>
  <legacyDrawing r:id="rId17"/>
  <mc:AlternateContent xmlns:mc="http://schemas.openxmlformats.org/markup-compatibility/2006">
    <mc:Choice Requires="x14">
      <controls>
        <mc:AlternateContent xmlns:mc="http://schemas.openxmlformats.org/markup-compatibility/2006">
          <mc:Choice Requires="x14">
            <control shapeId="73729" r:id="rId18"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3" zoomScaleNormal="100" zoomScaleSheetLayoutView="100" workbookViewId="0">
      <selection activeCell="E16" sqref="E16"/>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:CC/NT/W-SOLAR/DOM/T00/25/02498</v>
      </c>
      <c r="B1" s="23"/>
      <c r="C1" s="23"/>
      <c r="D1" s="23"/>
      <c r="E1" s="24" t="str">
        <f>"Attachment-6 "</f>
        <v xml:space="preserve">Attachment-6 </v>
      </c>
      <c r="Z1" s="158"/>
    </row>
    <row r="2" spans="1:26" ht="10.5" customHeight="1">
      <c r="Z2" s="158"/>
    </row>
    <row r="3" spans="1:26" ht="99" customHeight="1">
      <c r="A3" s="628" t="str">
        <f>'Attach 3(JV)'!A3</f>
        <v>Bulk Contract for Supply &amp; Installation of Rooftop Solar projects on POWERGRID Buildings in Eastern Region (ER) under PM Surya Ghar (PMSGY) Scheme</v>
      </c>
      <c r="B3" s="628"/>
      <c r="C3" s="628"/>
      <c r="D3" s="628"/>
      <c r="E3" s="628"/>
      <c r="F3" s="27"/>
      <c r="G3" s="28"/>
      <c r="H3" s="27"/>
    </row>
    <row r="4" spans="1:26" ht="15.75" customHeight="1">
      <c r="A4" s="29"/>
      <c r="H4" s="31"/>
      <c r="I4" s="10"/>
    </row>
    <row r="5" spans="1:26" ht="20.100000000000001" customHeight="1">
      <c r="A5" s="520" t="s">
        <v>91</v>
      </c>
      <c r="B5" s="520"/>
      <c r="C5" s="520"/>
      <c r="D5" s="520"/>
      <c r="E5" s="520"/>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518" t="str">
        <f>'Attach 3(JV)'!A8</f>
        <v/>
      </c>
      <c r="B8" s="518"/>
      <c r="C8" s="518"/>
      <c r="D8" s="518"/>
      <c r="E8" s="11" t="str">
        <f>'Attach 3(JV)'!E8</f>
        <v>Contract Services</v>
      </c>
      <c r="H8" s="31"/>
      <c r="I8" s="10"/>
    </row>
    <row r="9" spans="1:26" ht="20.100000000000001" customHeight="1">
      <c r="A9" s="12" t="s">
        <v>41</v>
      </c>
      <c r="B9" s="522" t="str">
        <f>'Attach 3(JV)'!B9</f>
        <v/>
      </c>
      <c r="C9" s="522"/>
      <c r="D9" s="522"/>
      <c r="E9" s="11" t="str">
        <f>'Attach 3(JV)'!E9</f>
        <v>POWERGRID Energy Services Ltd</v>
      </c>
      <c r="H9" s="31"/>
      <c r="I9" s="10"/>
    </row>
    <row r="10" spans="1:26" ht="20.100000000000001" customHeight="1">
      <c r="A10" s="12" t="s">
        <v>43</v>
      </c>
      <c r="B10" s="522" t="str">
        <f>'Attach 3(JV)'!B10</f>
        <v/>
      </c>
      <c r="C10" s="522"/>
      <c r="D10" s="522"/>
      <c r="E10" s="11" t="str">
        <f>'Attach 3(JV)'!E10</f>
        <v>Plot no.42, Sector -44</v>
      </c>
      <c r="H10" s="31"/>
      <c r="I10" s="10"/>
    </row>
    <row r="11" spans="1:26" ht="20.100000000000001" customHeight="1">
      <c r="B11" s="522" t="str">
        <f>'Attach 3(JV)'!B11</f>
        <v/>
      </c>
      <c r="C11" s="522"/>
      <c r="D11" s="522"/>
      <c r="E11" s="11" t="str">
        <f>'Attach 3(JV)'!E11</f>
        <v>Gurugram (Haryana) - 122003</v>
      </c>
    </row>
    <row r="12" spans="1:26" ht="17.25" customHeight="1">
      <c r="A12" s="33"/>
      <c r="B12" s="522" t="str">
        <f>'Attach 3(JV)'!B12</f>
        <v/>
      </c>
      <c r="C12" s="522"/>
      <c r="D12" s="522"/>
      <c r="E12" s="11"/>
    </row>
    <row r="13" spans="1:26" ht="21" customHeight="1">
      <c r="A13" s="30" t="s">
        <v>47</v>
      </c>
      <c r="B13" s="104"/>
      <c r="C13" s="104"/>
      <c r="D13" s="104"/>
    </row>
    <row r="14" spans="1:26" ht="54.75" customHeight="1">
      <c r="A14" s="521" t="s">
        <v>92</v>
      </c>
      <c r="B14" s="521"/>
      <c r="C14" s="521"/>
      <c r="D14" s="521"/>
      <c r="E14" s="521"/>
      <c r="F14" s="35"/>
      <c r="G14" s="35"/>
      <c r="H14" s="35"/>
    </row>
    <row r="15" spans="1:26" ht="25.5" customHeight="1">
      <c r="A15" s="33"/>
      <c r="B15" s="33"/>
      <c r="C15" s="33"/>
      <c r="D15" s="33"/>
      <c r="E15" s="33"/>
      <c r="F15" s="35"/>
      <c r="G15" s="35"/>
      <c r="H15" s="35"/>
    </row>
    <row r="16" spans="1:26" ht="42" customHeight="1">
      <c r="A16" s="47" t="s">
        <v>75</v>
      </c>
      <c r="B16" s="47" t="s">
        <v>93</v>
      </c>
      <c r="C16" s="670" t="s">
        <v>94</v>
      </c>
      <c r="D16" s="670"/>
      <c r="E16" s="47" t="s">
        <v>95</v>
      </c>
      <c r="F16" s="35"/>
      <c r="G16" s="35"/>
      <c r="H16" s="35"/>
    </row>
    <row r="17" spans="1:8" ht="21" customHeight="1">
      <c r="A17" s="256"/>
      <c r="B17" s="256"/>
      <c r="C17" s="672"/>
      <c r="D17" s="673"/>
      <c r="E17" s="256"/>
      <c r="F17" s="35"/>
      <c r="G17" s="35"/>
      <c r="H17" s="35"/>
    </row>
    <row r="18" spans="1:8" ht="21" customHeight="1">
      <c r="A18" s="256"/>
      <c r="B18" s="256"/>
      <c r="C18" s="672"/>
      <c r="D18" s="673"/>
      <c r="E18" s="256"/>
      <c r="F18" s="35"/>
      <c r="G18" s="35"/>
      <c r="H18" s="35"/>
    </row>
    <row r="19" spans="1:8" ht="21" customHeight="1">
      <c r="A19" s="256"/>
      <c r="B19" s="256"/>
      <c r="C19" s="674"/>
      <c r="D19" s="674"/>
      <c r="E19" s="256"/>
      <c r="F19" s="35"/>
      <c r="G19" s="35"/>
      <c r="H19" s="35"/>
    </row>
    <row r="20" spans="1:8" ht="21" customHeight="1">
      <c r="A20" s="256"/>
      <c r="B20" s="256"/>
      <c r="C20" s="674"/>
      <c r="D20" s="674"/>
      <c r="E20" s="256"/>
      <c r="F20" s="200"/>
      <c r="G20" s="200"/>
      <c r="H20" s="199" t="b">
        <v>1</v>
      </c>
    </row>
    <row r="21" spans="1:8" ht="21" customHeight="1">
      <c r="A21" s="256"/>
      <c r="B21" s="256"/>
      <c r="C21" s="674"/>
      <c r="D21" s="674"/>
      <c r="E21" s="256"/>
      <c r="F21" s="200"/>
      <c r="G21" s="200"/>
      <c r="H21" s="201"/>
    </row>
    <row r="22" spans="1:8" ht="16.5" customHeight="1">
      <c r="D22" s="33"/>
      <c r="E22" s="33"/>
      <c r="F22" s="35"/>
      <c r="G22" s="35"/>
      <c r="H22" s="35"/>
    </row>
    <row r="23" spans="1:8" s="25" customFormat="1" ht="51.75" customHeight="1">
      <c r="A23" s="631" t="s">
        <v>96</v>
      </c>
      <c r="B23" s="631"/>
      <c r="C23" s="631"/>
      <c r="D23" s="631"/>
      <c r="E23" s="631"/>
      <c r="F23" s="35"/>
      <c r="G23" s="35"/>
      <c r="H23" s="35"/>
    </row>
    <row r="24" spans="1:8" s="25" customFormat="1" ht="96.75" customHeight="1">
      <c r="A24" s="631" t="s">
        <v>97</v>
      </c>
      <c r="B24" s="631"/>
      <c r="C24" s="631"/>
      <c r="D24" s="631"/>
      <c r="E24" s="631"/>
      <c r="F24" s="35"/>
      <c r="G24" s="35"/>
      <c r="H24" s="35"/>
    </row>
    <row r="25" spans="1:8" s="25" customFormat="1" ht="4.5" customHeight="1">
      <c r="A25" s="196"/>
      <c r="B25" s="196"/>
      <c r="C25" s="196"/>
      <c r="D25" s="38"/>
      <c r="E25" s="196"/>
      <c r="F25" s="35"/>
      <c r="G25" s="35"/>
      <c r="H25" s="35"/>
    </row>
    <row r="26" spans="1:8" ht="24" customHeight="1">
      <c r="A26" s="37" t="s">
        <v>34</v>
      </c>
      <c r="B26" s="71" t="str">
        <f>'Attach 3(JV)'!B24</f>
        <v/>
      </c>
      <c r="C26" s="40"/>
      <c r="D26" s="38" t="s">
        <v>49</v>
      </c>
      <c r="E26" s="245" t="str">
        <f>'Attach 3(JV)'!E24</f>
        <v/>
      </c>
    </row>
    <row r="27" spans="1:8" ht="24" customHeight="1">
      <c r="A27" s="37" t="s">
        <v>35</v>
      </c>
      <c r="B27" s="245" t="str">
        <f>'Attach 3(JV)'!B25</f>
        <v/>
      </c>
      <c r="C27" s="40"/>
      <c r="D27" s="38" t="s">
        <v>50</v>
      </c>
      <c r="E27" s="245" t="str">
        <f>'Attach 3(JV)'!E25</f>
        <v/>
      </c>
    </row>
    <row r="28" spans="1:8" ht="24" customHeight="1">
      <c r="D28" s="38"/>
    </row>
    <row r="29" spans="1:8" ht="24" customHeight="1">
      <c r="D29" s="38"/>
    </row>
    <row r="30" spans="1:8" s="53" customFormat="1" ht="32.25" customHeight="1">
      <c r="A30" s="34" t="str">
        <f>A1</f>
        <v>Specification No. :CC/NT/W-SOLAR/DOM/T00/25/02498</v>
      </c>
      <c r="B30" s="34"/>
      <c r="C30" s="34"/>
      <c r="D30" s="34"/>
      <c r="E30" s="60" t="str">
        <f>"Annexure I to" &amp; E1</f>
        <v xml:space="preserve">Annexure I toAttachment-6 </v>
      </c>
      <c r="F30" s="52"/>
      <c r="G30" s="52"/>
      <c r="H30" s="52"/>
    </row>
    <row r="31" spans="1:8" ht="15.75" customHeight="1">
      <c r="A31" s="671"/>
      <c r="B31" s="671"/>
      <c r="C31" s="671"/>
      <c r="D31" s="671"/>
      <c r="E31" s="671"/>
    </row>
    <row r="32" spans="1:8" ht="20.100000000000001" customHeight="1">
      <c r="A32" s="523" t="str">
        <f>A5</f>
        <v>(Alternative, Deviations and Exceptions to the Provisions)</v>
      </c>
      <c r="B32" s="523"/>
      <c r="C32" s="523"/>
      <c r="D32" s="523"/>
      <c r="E32" s="523"/>
    </row>
    <row r="33" spans="1:5" ht="20.100000000000001" customHeight="1">
      <c r="A33" s="523" t="s">
        <v>98</v>
      </c>
      <c r="B33" s="523"/>
      <c r="C33" s="523"/>
      <c r="D33" s="523"/>
      <c r="E33" s="523"/>
    </row>
    <row r="34" spans="1:5" ht="20.100000000000001" customHeight="1"/>
    <row r="35" spans="1:5" ht="42" customHeight="1">
      <c r="A35" s="47" t="s">
        <v>75</v>
      </c>
      <c r="B35" s="47" t="s">
        <v>93</v>
      </c>
      <c r="C35" s="670" t="s">
        <v>94</v>
      </c>
      <c r="D35" s="670"/>
      <c r="E35" s="47" t="s">
        <v>95</v>
      </c>
    </row>
    <row r="36" spans="1:5" ht="39.950000000000003" customHeight="1">
      <c r="A36" s="256"/>
      <c r="B36" s="256"/>
      <c r="C36" s="672"/>
      <c r="D36" s="673"/>
      <c r="E36" s="256"/>
    </row>
    <row r="37" spans="1:5" ht="39.950000000000003" customHeight="1">
      <c r="A37" s="256"/>
      <c r="B37" s="256"/>
      <c r="C37" s="672"/>
      <c r="D37" s="673"/>
      <c r="E37" s="256"/>
    </row>
    <row r="38" spans="1:5" ht="39.950000000000003" customHeight="1">
      <c r="A38" s="256"/>
      <c r="B38" s="256"/>
      <c r="C38" s="672"/>
      <c r="D38" s="673"/>
      <c r="E38" s="256"/>
    </row>
    <row r="39" spans="1:5" ht="39.950000000000003" customHeight="1">
      <c r="A39" s="256"/>
      <c r="B39" s="256"/>
      <c r="C39" s="672"/>
      <c r="D39" s="673"/>
      <c r="E39" s="256"/>
    </row>
    <row r="40" spans="1:5" ht="39.950000000000003" customHeight="1">
      <c r="A40" s="256"/>
      <c r="B40" s="256"/>
      <c r="C40" s="672"/>
      <c r="D40" s="673"/>
      <c r="E40" s="256"/>
    </row>
    <row r="41" spans="1:5" ht="39.950000000000003" customHeight="1">
      <c r="A41" s="256"/>
      <c r="B41" s="256"/>
      <c r="C41" s="672"/>
      <c r="D41" s="673"/>
      <c r="E41" s="256"/>
    </row>
    <row r="42" spans="1:5" ht="39.950000000000003" customHeight="1">
      <c r="A42" s="256"/>
      <c r="B42" s="256"/>
      <c r="C42" s="672"/>
      <c r="D42" s="673"/>
      <c r="E42" s="256"/>
    </row>
    <row r="43" spans="1:5" ht="39.950000000000003" customHeight="1">
      <c r="A43" s="256"/>
      <c r="B43" s="256"/>
      <c r="C43" s="672"/>
      <c r="D43" s="673"/>
      <c r="E43" s="256"/>
    </row>
    <row r="44" spans="1:5" ht="39.950000000000003" customHeight="1">
      <c r="A44" s="256"/>
      <c r="B44" s="256"/>
      <c r="C44" s="672"/>
      <c r="D44" s="673"/>
      <c r="E44" s="256"/>
    </row>
    <row r="45" spans="1:5" ht="39.950000000000003" customHeight="1">
      <c r="A45" s="256"/>
      <c r="B45" s="256"/>
      <c r="C45" s="672"/>
      <c r="D45" s="673"/>
      <c r="E45" s="256"/>
    </row>
    <row r="46" spans="1:5" ht="20.100000000000001" customHeight="1"/>
    <row r="47" spans="1:5" ht="25.5" customHeight="1"/>
    <row r="48" spans="1:5" ht="25.5" customHeight="1">
      <c r="A48" s="26"/>
      <c r="B48" s="26"/>
      <c r="C48" s="26"/>
      <c r="D48" s="38"/>
      <c r="E48" s="26"/>
    </row>
    <row r="49" spans="1:5" ht="25.5" customHeight="1">
      <c r="A49" s="37" t="s">
        <v>34</v>
      </c>
      <c r="B49" s="71" t="str">
        <f>B26</f>
        <v/>
      </c>
      <c r="C49" s="40"/>
      <c r="D49" s="38" t="s">
        <v>49</v>
      </c>
      <c r="E49" s="245" t="str">
        <f>E26</f>
        <v/>
      </c>
    </row>
    <row r="50" spans="1:5" ht="25.5" customHeight="1">
      <c r="A50" s="37" t="s">
        <v>35</v>
      </c>
      <c r="B50" s="250" t="str">
        <f>B27</f>
        <v/>
      </c>
      <c r="C50" s="40"/>
      <c r="D50" s="38" t="s">
        <v>50</v>
      </c>
      <c r="E50" s="245" t="str">
        <f>E27</f>
        <v/>
      </c>
    </row>
    <row r="51" spans="1:5" ht="25.5" customHeight="1">
      <c r="D51" s="38"/>
    </row>
  </sheetData>
  <sheetProtection algorithmName="SHA-512" hashValue="M6KSHU4Z5gZGmvJcfhB6/gvMQB2lx3wM4HAkfJ/MXwBCe3LldL6ALUS3CymNrQJH5IeD5sT8j/046tMKqDqgRw==" saltValue="j01OCjB2PXFh7b1RVNV6hg==" spinCount="100000" sheet="1" objects="1" scenarios="1"/>
  <customSheetViews>
    <customSheetView guid="{271CB310-10A0-48C2-B1DD-ECB38F94B35B}" showPageBreaks="1" showGridLines="0" printArea="1" hiddenColumns="1" view="pageBreakPreview">
      <selection activeCell="A17" sqref="A17"/>
      <rowBreaks count="1" manualBreakCount="1">
        <brk id="27" max="4" man="1"/>
      </rowBreaks>
      <pageMargins left="0" right="0" top="0" bottom="0" header="0" footer="0"/>
      <pageSetup scale="94"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 right="0" top="0" bottom="0" header="0" footer="0"/>
      <pageSetup scale="94"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 right="0" top="0" bottom="0" header="0" footer="0"/>
      <pageSetup scale="94"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 right="0" top="0" bottom="0" header="0" footer="0"/>
      <pageSetup scale="94"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 right="0" top="0" bottom="0" header="0" footer="0"/>
      <pageSetup scale="94"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 right="0" top="0" bottom="0" header="0" footer="0"/>
      <pageSetup scale="94"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 right="0" top="0" bottom="0" header="0" footer="0"/>
      <pageSetup scale="94" orientation="portrait" r:id="rId7"/>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 right="0" top="0" bottom="0" header="0" footer="0"/>
      <pageSetup scale="94" orientation="portrait" r:id="rId8"/>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 right="0" top="0" bottom="0" header="0" footer="0"/>
      <pageSetup scale="94" orientation="portrait" r:id="rId9"/>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 right="0" top="0" bottom="0" header="0" footer="0"/>
      <pageSetup scale="94" orientation="portrait" r:id="rId1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1"/>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1"/>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 right="0" top="0" bottom="0" header="0" footer="0"/>
      <pageSetup scale="96" orientation="portrait" r:id="rId22"/>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 right="0" top="0" bottom="0" header="0" footer="0"/>
      <pageSetup scale="96" orientation="portrait" r:id="rId23"/>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 right="0" top="0" bottom="0" header="0" footer="0"/>
      <pageSetup scale="96" orientation="portrait" r:id="rId24"/>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 right="0" top="0" bottom="0" header="0" footer="0"/>
      <pageSetup scale="94" orientation="portrait" r:id="rId25"/>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 right="0" top="0" bottom="0" header="0" footer="0"/>
      <pageSetup scale="94" orientation="portrait" r:id="rId26"/>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 right="0" top="0" bottom="0" header="0" footer="0"/>
      <pageSetup scale="94" orientation="portrait" r:id="rId27"/>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 right="0" top="0" bottom="0" header="0" footer="0"/>
      <pageSetup scale="94" orientation="portrait" r:id="rId2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 right="0" top="0" bottom="0" header="0" footer="0"/>
      <pageSetup scale="94" orientation="portrait" r:id="rId29"/>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 right="0" top="0" bottom="0" header="0" footer="0"/>
      <pageSetup scale="94"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 right="0" top="0" bottom="0" header="0" footer="0"/>
      <pageSetup scale="94"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 right="0" top="0" bottom="0" header="0" footer="0"/>
      <pageSetup scale="94"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 right="0" top="0" bottom="0" header="0" footer="0"/>
      <pageSetup scale="94"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 right="0" top="0" bottom="0" header="0" footer="0"/>
      <pageSetup scale="94" orientation="portrait" r:id="rId34"/>
      <headerFooter alignWithMargins="0">
        <oddFooter>&amp;R&amp;"Book Antiqua,Bold"&amp;8 Page &amp;P of &amp;N</oddFooter>
      </headerFooter>
    </customSheetView>
    <customSheetView guid="{AA750348-930C-43DE-ADD0-8D60980F5013}" showPageBreaks="1" showGridLines="0" printArea="1" hiddenColumns="1" view="pageBreakPreview">
      <selection activeCell="A17" sqref="A17"/>
      <rowBreaks count="1" manualBreakCount="1">
        <brk id="27" max="4" man="1"/>
      </rowBreaks>
      <pageMargins left="0" right="0" top="0" bottom="0" header="0" footer="0"/>
      <pageSetup scale="94" orientation="portrait" r:id="rId35"/>
      <headerFooter alignWithMargins="0">
        <oddFooter>&amp;R&amp;"Book Antiqua,Bold"&amp;8 Page &amp;P of &amp;N</oddFooter>
      </headerFooter>
    </customSheetView>
  </customSheetViews>
  <mergeCells count="30">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6"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94" orientation="portrait" r:id="rId36"/>
  <headerFooter alignWithMargins="0">
    <oddFooter>&amp;R&amp;"Book Antiqua,Bold"&amp;8 Page &amp;P of &amp;N</oddFooter>
  </headerFooter>
  <rowBreaks count="1" manualBreakCount="1">
    <brk id="27"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E16" sqref="E16"/>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19" t="str">
        <f>"Attachment-7 "</f>
        <v xml:space="preserve">Attachment-7 </v>
      </c>
    </row>
    <row r="2" spans="1:9">
      <c r="E2" s="230"/>
    </row>
    <row r="3" spans="1:9" ht="97.5" customHeight="1">
      <c r="A3" s="628" t="str">
        <f>'Attach 3(JV)'!A3</f>
        <v>Bulk Contract for Supply &amp; Installation of Rooftop Solar projects on POWERGRID Buildings in Eastern Region (ER) under PM Surya Ghar (PMSGY) Scheme</v>
      </c>
      <c r="B3" s="628"/>
      <c r="C3" s="628"/>
      <c r="D3" s="628"/>
      <c r="E3" s="628"/>
      <c r="F3" s="27"/>
      <c r="G3" s="28"/>
      <c r="H3" s="27"/>
    </row>
    <row r="4" spans="1:9" ht="20.100000000000001" customHeight="1">
      <c r="A4" s="29"/>
      <c r="H4" s="31"/>
      <c r="I4" s="10"/>
    </row>
    <row r="5" spans="1:9" ht="20.100000000000001" customHeight="1">
      <c r="A5" s="520" t="s">
        <v>99</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8" t="str">
        <f>'Attach 3(JV)'!A8</f>
        <v/>
      </c>
      <c r="B8" s="518"/>
      <c r="C8" s="518"/>
      <c r="D8" s="518"/>
      <c r="E8" s="151" t="str">
        <f>'Attach 3(JV)'!E8</f>
        <v>Contract Services</v>
      </c>
      <c r="H8" s="31"/>
      <c r="I8" s="10"/>
    </row>
    <row r="9" spans="1:9" ht="20.100000000000001" customHeight="1">
      <c r="A9" s="12" t="s">
        <v>41</v>
      </c>
      <c r="B9" s="522" t="str">
        <f>'Attach 3(JV)'!B9</f>
        <v/>
      </c>
      <c r="C9" s="522"/>
      <c r="D9" s="522"/>
      <c r="E9" s="151" t="str">
        <f>'Attach 3(JV)'!E9</f>
        <v>POWERGRID Energy Services Ltd</v>
      </c>
      <c r="H9" s="31"/>
      <c r="I9" s="10"/>
    </row>
    <row r="10" spans="1:9" ht="20.100000000000001" customHeight="1">
      <c r="A10" s="12" t="s">
        <v>43</v>
      </c>
      <c r="B10" s="522" t="str">
        <f>'Attach 3(JV)'!B10</f>
        <v/>
      </c>
      <c r="C10" s="522"/>
      <c r="D10" s="522"/>
      <c r="E10" s="151" t="str">
        <f>'Attach 3(JV)'!E10</f>
        <v>Plot no.42, Sector -44</v>
      </c>
      <c r="H10" s="31"/>
      <c r="I10" s="10"/>
    </row>
    <row r="11" spans="1:9" ht="20.100000000000001" customHeight="1">
      <c r="B11" s="522" t="str">
        <f>'Attach 3(JV)'!B11</f>
        <v/>
      </c>
      <c r="C11" s="522"/>
      <c r="D11" s="522"/>
      <c r="E11" s="151" t="str">
        <f>'Attach 3(JV)'!E11</f>
        <v>Gurugram (Haryana) - 122003</v>
      </c>
    </row>
    <row r="12" spans="1:9" ht="20.100000000000001" customHeight="1">
      <c r="A12" s="33"/>
      <c r="B12" s="522" t="str">
        <f>'Attach 3(JV)'!B12</f>
        <v/>
      </c>
      <c r="C12" s="522"/>
      <c r="D12" s="522"/>
      <c r="E12" s="14"/>
    </row>
    <row r="13" spans="1:9" ht="20.100000000000001" customHeight="1"/>
    <row r="14" spans="1:9" ht="20.100000000000001" customHeight="1">
      <c r="A14" s="33"/>
    </row>
    <row r="15" spans="1:9" ht="27.75" customHeight="1">
      <c r="A15" s="523" t="s">
        <v>100</v>
      </c>
      <c r="B15" s="523"/>
      <c r="C15" s="523"/>
      <c r="D15" s="523"/>
      <c r="E15" s="52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34</v>
      </c>
      <c r="B22" s="71" t="str">
        <f>'Attach 3(JV)'!B24</f>
        <v/>
      </c>
      <c r="C22" s="34"/>
      <c r="D22" s="38" t="s">
        <v>49</v>
      </c>
      <c r="E22" s="245" t="str">
        <f>'Attach 3(JV)'!E24</f>
        <v/>
      </c>
    </row>
    <row r="23" spans="1:5" ht="33" customHeight="1">
      <c r="A23" s="37" t="s">
        <v>35</v>
      </c>
      <c r="B23" s="245" t="str">
        <f>'Attach 3(JV)'!B25</f>
        <v/>
      </c>
      <c r="C23" s="34"/>
      <c r="D23" s="38" t="s">
        <v>50</v>
      </c>
      <c r="E23" s="245"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tn++OvLdd61kXLIcN5K9lANIdxZbPogEWZ74oEWB6xCCHVNbM6dWzAQgPn9AY9BWaUeOAHKimv9mQk66r+kc5g==" saltValue="Gle3BrWuHrgsYqPob2ozJw==" spinCount="100000" sheet="1" objects="1" scenarios="1"/>
  <customSheetViews>
    <customSheetView guid="{271CB310-10A0-48C2-B1DD-ECB38F94B35B}" showPageBreaks="1" showGridLines="0" printArea="1" view="pageBreakPreview">
      <selection activeCell="A5" sqref="A5:E5"/>
      <pageMargins left="0" right="0" top="0" bottom="0" header="0" footer="0"/>
      <pageSetup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 right="0" top="0" bottom="0" header="0" footer="0"/>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 right="0" top="0" bottom="0" header="0" footer="0"/>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 right="0" top="0" bottom="0" header="0" footer="0"/>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 right="0" top="0" bottom="0" header="0" footer="0"/>
      <pageSetup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4">
      <pageMargins left="0" right="0" top="0" bottom="0" header="0" footer="0"/>
      <pageSetup orientation="portrait" r:id="rId21"/>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 right="0" top="0" bottom="0" header="0" footer="0"/>
      <pageSetup orientation="portrait" r:id="rId25"/>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 right="0" top="0" bottom="0" header="0" footer="0"/>
      <pageSetup orientation="portrait" r:id="rId26"/>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orientation="portrait" r:id="rId27"/>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 right="0" top="0" bottom="0" header="0" footer="0"/>
      <pageSetup orientation="portrait" r:id="rId28"/>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 right="0" top="0" bottom="0" header="0" footer="0"/>
      <pageSetup orientation="portrait" r:id="rId29"/>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30"/>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31"/>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 right="0" top="0" bottom="0" header="0" footer="0"/>
      <pageSetup orientation="portrait" r:id="rId32"/>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 right="0" top="0" bottom="0" header="0" footer="0"/>
      <pageSetup orientation="portrait" r:id="rId33"/>
      <headerFooter alignWithMargins="0">
        <oddFooter>&amp;R&amp;"Book Antiqua,Bold"&amp;8 Page &amp;P of &amp;N</oddFooter>
      </headerFooter>
    </customSheetView>
    <customSheetView guid="{AA750348-930C-43DE-ADD0-8D60980F5013}" showPageBreaks="1" showGridLines="0" printArea="1" view="pageBreakPreview">
      <selection activeCell="A5" sqref="A5:E5"/>
      <pageMargins left="0" right="0" top="0" bottom="0" header="0" footer="0"/>
      <pageSetup orientation="portrait" r:id="rId3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5"/>
  <headerFooter alignWithMargins="0">
    <oddFooter>&amp;R&amp;"Book Antiqua,Bold"&amp;8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topLeftCell="A31" zoomScaleNormal="100" zoomScaleSheetLayoutView="100" workbookViewId="0">
      <selection activeCell="A16" sqref="A16:E16"/>
    </sheetView>
  </sheetViews>
  <sheetFormatPr defaultColWidth="9.140625" defaultRowHeight="16.5"/>
  <cols>
    <col min="1" max="1" width="11.7109375" style="30" customWidth="1"/>
    <col min="2" max="2" width="20.5703125" style="30" customWidth="1"/>
    <col min="3" max="3" width="11.42578125" style="30" customWidth="1"/>
    <col min="4" max="4" width="21.7109375" style="30" customWidth="1"/>
    <col min="5" max="5" width="40.5703125" style="30" customWidth="1"/>
    <col min="6" max="6" width="31.5703125" style="25" customWidth="1"/>
    <col min="7" max="7" width="9.140625" style="25" customWidth="1"/>
    <col min="8" max="8" width="9.140625" style="25"/>
    <col min="9" max="16384" width="9.140625" style="26"/>
  </cols>
  <sheetData>
    <row r="1" spans="1:9">
      <c r="A1" s="22" t="str">
        <f>Basic!A3&amp;Basic!B3</f>
        <v>Specification No. :CC/NT/W-SOLAR/DOM/T00/25/02498</v>
      </c>
      <c r="B1" s="23"/>
      <c r="C1" s="23"/>
      <c r="D1" s="23"/>
      <c r="E1" s="23"/>
    </row>
    <row r="2" spans="1:9" ht="15" customHeight="1"/>
    <row r="3" spans="1:9" ht="108.75" customHeight="1">
      <c r="A3" s="628" t="str">
        <f>'Attach 3(JV)'!A3</f>
        <v>Bulk Contract for Supply &amp; Installation of Rooftop Solar projects on POWERGRID Buildings in Eastern Region (ER) under PM Surya Ghar (PMSGY) Scheme</v>
      </c>
      <c r="B3" s="628"/>
      <c r="C3" s="628"/>
      <c r="D3" s="628"/>
      <c r="E3" s="628"/>
      <c r="F3" s="27"/>
      <c r="G3" s="28"/>
      <c r="H3" s="27"/>
    </row>
    <row r="4" spans="1:9" ht="15" customHeight="1">
      <c r="A4" s="29"/>
      <c r="H4" s="31"/>
      <c r="I4" s="10"/>
    </row>
    <row r="5" spans="1:9" ht="20.100000000000001" customHeight="1">
      <c r="A5" s="520" t="s">
        <v>101</v>
      </c>
      <c r="B5" s="520"/>
      <c r="C5" s="520"/>
      <c r="D5" s="520"/>
      <c r="E5" s="520"/>
      <c r="F5" s="32"/>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518" t="str">
        <f>'Attach 3(JV)'!A8</f>
        <v/>
      </c>
      <c r="B8" s="518"/>
      <c r="C8" s="518"/>
      <c r="D8" s="518"/>
      <c r="E8" s="380" t="str">
        <f>'Attach 3(JV)'!E7</f>
        <v>To:</v>
      </c>
      <c r="H8" s="31"/>
      <c r="I8" s="10"/>
    </row>
    <row r="9" spans="1:9" ht="20.100000000000001" customHeight="1">
      <c r="A9" s="12" t="s">
        <v>41</v>
      </c>
      <c r="B9" s="522" t="str">
        <f>'Attach 3(JV)'!B9</f>
        <v/>
      </c>
      <c r="C9" s="522"/>
      <c r="D9" s="522"/>
      <c r="E9" s="246" t="str">
        <f>'Attach 3(JV)'!E8</f>
        <v>Contract Services</v>
      </c>
      <c r="H9" s="31"/>
      <c r="I9" s="10"/>
    </row>
    <row r="10" spans="1:9" ht="20.100000000000001" customHeight="1">
      <c r="A10" s="12" t="s">
        <v>43</v>
      </c>
      <c r="B10" s="522" t="str">
        <f>'Attach 3(JV)'!B10</f>
        <v/>
      </c>
      <c r="C10" s="522"/>
      <c r="D10" s="522"/>
      <c r="E10" s="246" t="str">
        <f>'Attach 3(JV)'!E9</f>
        <v>POWERGRID Energy Services Ltd</v>
      </c>
      <c r="H10" s="31"/>
      <c r="I10" s="10"/>
    </row>
    <row r="11" spans="1:9" ht="20.100000000000001" customHeight="1">
      <c r="B11" s="522" t="str">
        <f>'Attach 3(JV)'!B11</f>
        <v/>
      </c>
      <c r="C11" s="522"/>
      <c r="D11" s="522"/>
      <c r="E11" s="246" t="str">
        <f>'Attach 3(JV)'!E10</f>
        <v>Plot no.42, Sector -44</v>
      </c>
    </row>
    <row r="12" spans="1:9" ht="20.100000000000001" customHeight="1">
      <c r="A12" s="33"/>
      <c r="B12" s="522" t="str">
        <f>'Attach 3(JV)'!B12</f>
        <v/>
      </c>
      <c r="C12" s="522"/>
      <c r="D12" s="522"/>
      <c r="E12" s="246" t="str">
        <f>'Attach 3(JV)'!E11</f>
        <v>Gurugram (Haryana) - 122003</v>
      </c>
    </row>
    <row r="13" spans="1:9" ht="15" customHeight="1">
      <c r="A13" s="33"/>
      <c r="B13" s="133"/>
      <c r="C13" s="133"/>
      <c r="D13" s="133"/>
      <c r="E13" s="133"/>
    </row>
    <row r="14" spans="1:9" ht="20.100000000000001" customHeight="1">
      <c r="A14" s="30" t="s">
        <v>47</v>
      </c>
    </row>
    <row r="15" spans="1:9" ht="15" customHeight="1">
      <c r="A15" s="33"/>
    </row>
    <row r="16" spans="1:9" ht="152.25" customHeight="1">
      <c r="A16" s="51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Bulk Contract for Supply &amp; Installation of Rooftop Solar projects on POWERGRID Buildings in Eastern Region (ER) under PM Surya Ghar (PMSGY) Scheme for the period commencing from the effective date of Contract to us :</v>
      </c>
      <c r="B16" s="512"/>
      <c r="C16" s="512"/>
      <c r="D16" s="512"/>
      <c r="E16" s="512"/>
      <c r="F16" s="35"/>
      <c r="G16" s="35"/>
      <c r="H16" s="35"/>
    </row>
    <row r="17" spans="1:8" ht="12" customHeight="1">
      <c r="A17" s="33"/>
      <c r="B17" s="33"/>
      <c r="C17" s="33"/>
      <c r="D17" s="33"/>
      <c r="E17" s="33"/>
      <c r="F17" s="35"/>
      <c r="G17" s="35"/>
      <c r="H17" s="35"/>
    </row>
    <row r="18" spans="1:8" ht="38.25" customHeight="1">
      <c r="A18" s="683" t="s">
        <v>75</v>
      </c>
      <c r="B18" s="675" t="s">
        <v>102</v>
      </c>
      <c r="C18" s="685"/>
      <c r="D18" s="686"/>
      <c r="E18" s="675" t="s">
        <v>103</v>
      </c>
      <c r="F18" s="35"/>
      <c r="G18" s="35"/>
      <c r="H18" s="35"/>
    </row>
    <row r="19" spans="1:8" ht="22.5" customHeight="1">
      <c r="A19" s="684"/>
      <c r="B19" s="676"/>
      <c r="C19" s="687"/>
      <c r="D19" s="688"/>
      <c r="E19" s="676"/>
      <c r="F19" s="35"/>
      <c r="G19" s="35"/>
      <c r="H19" s="35"/>
    </row>
    <row r="20" spans="1:8" ht="20.100000000000001" customHeight="1">
      <c r="A20" s="682">
        <v>1</v>
      </c>
      <c r="B20" s="679" t="s">
        <v>104</v>
      </c>
      <c r="C20" s="679"/>
      <c r="D20" s="679"/>
      <c r="E20" s="44"/>
      <c r="F20" s="35"/>
      <c r="G20" s="35"/>
      <c r="H20" s="35"/>
    </row>
    <row r="21" spans="1:8" ht="20.100000000000001" customHeight="1">
      <c r="A21" s="682"/>
      <c r="B21" s="677" t="s">
        <v>105</v>
      </c>
      <c r="C21" s="677"/>
      <c r="D21" s="677"/>
      <c r="E21" s="129"/>
      <c r="F21" s="35"/>
      <c r="G21" s="35"/>
      <c r="H21" s="35"/>
    </row>
    <row r="22" spans="1:8" ht="20.100000000000001" customHeight="1">
      <c r="A22" s="682"/>
      <c r="B22" s="678" t="s">
        <v>106</v>
      </c>
      <c r="C22" s="678"/>
      <c r="D22" s="678"/>
      <c r="E22" s="129"/>
      <c r="F22" s="35"/>
      <c r="G22" s="35"/>
      <c r="H22" s="35"/>
    </row>
    <row r="23" spans="1:8" ht="20.100000000000001" customHeight="1">
      <c r="A23" s="682">
        <v>2</v>
      </c>
      <c r="B23" s="679" t="s">
        <v>107</v>
      </c>
      <c r="C23" s="679"/>
      <c r="D23" s="679"/>
      <c r="E23" s="130"/>
      <c r="F23" s="35"/>
      <c r="G23" s="35"/>
      <c r="H23" s="35"/>
    </row>
    <row r="24" spans="1:8" ht="20.100000000000001" customHeight="1">
      <c r="A24" s="682"/>
      <c r="B24" s="677" t="s">
        <v>105</v>
      </c>
      <c r="C24" s="677"/>
      <c r="D24" s="677"/>
      <c r="E24" s="128"/>
      <c r="F24" s="35"/>
      <c r="G24" s="35"/>
      <c r="H24" s="35"/>
    </row>
    <row r="25" spans="1:8" ht="20.100000000000001" customHeight="1">
      <c r="A25" s="682"/>
      <c r="B25" s="678" t="s">
        <v>106</v>
      </c>
      <c r="C25" s="678"/>
      <c r="D25" s="678"/>
      <c r="E25" s="129"/>
      <c r="F25" s="35"/>
      <c r="G25" s="35"/>
      <c r="H25" s="35"/>
    </row>
    <row r="26" spans="1:8" ht="20.100000000000001" customHeight="1">
      <c r="A26" s="682">
        <v>3</v>
      </c>
      <c r="B26" s="679" t="s">
        <v>108</v>
      </c>
      <c r="C26" s="679"/>
      <c r="D26" s="679"/>
      <c r="E26" s="130"/>
      <c r="F26" s="35"/>
      <c r="G26" s="35"/>
      <c r="H26" s="35"/>
    </row>
    <row r="27" spans="1:8" ht="20.100000000000001" customHeight="1">
      <c r="A27" s="682"/>
      <c r="B27" s="677" t="s">
        <v>105</v>
      </c>
      <c r="C27" s="677"/>
      <c r="D27" s="677"/>
      <c r="E27" s="128"/>
      <c r="F27" s="35"/>
      <c r="G27" s="35"/>
      <c r="H27" s="35"/>
    </row>
    <row r="28" spans="1:8" ht="20.100000000000001" customHeight="1">
      <c r="A28" s="682"/>
      <c r="B28" s="678" t="s">
        <v>106</v>
      </c>
      <c r="C28" s="678"/>
      <c r="D28" s="678"/>
      <c r="E28" s="129"/>
      <c r="F28" s="35"/>
      <c r="G28" s="35"/>
      <c r="H28" s="35"/>
    </row>
    <row r="29" spans="1:8" ht="20.100000000000001" customHeight="1">
      <c r="A29" s="682">
        <v>4</v>
      </c>
      <c r="B29" s="679" t="s">
        <v>109</v>
      </c>
      <c r="C29" s="679"/>
      <c r="D29" s="679"/>
      <c r="E29" s="130"/>
      <c r="F29" s="35"/>
      <c r="G29" s="35"/>
      <c r="H29" s="35"/>
    </row>
    <row r="30" spans="1:8" ht="20.100000000000001" customHeight="1">
      <c r="A30" s="682"/>
      <c r="B30" s="677" t="s">
        <v>105</v>
      </c>
      <c r="C30" s="677"/>
      <c r="D30" s="677"/>
      <c r="E30" s="128"/>
      <c r="F30" s="35"/>
      <c r="G30" s="35"/>
      <c r="H30" s="35"/>
    </row>
    <row r="31" spans="1:8" ht="20.100000000000001" customHeight="1">
      <c r="A31" s="682"/>
      <c r="B31" s="678" t="s">
        <v>106</v>
      </c>
      <c r="C31" s="678"/>
      <c r="D31" s="678"/>
      <c r="E31" s="129"/>
      <c r="F31" s="35"/>
      <c r="G31" s="35"/>
      <c r="H31" s="35"/>
    </row>
    <row r="32" spans="1:8" ht="20.100000000000001" customHeight="1">
      <c r="A32" s="682">
        <v>5</v>
      </c>
      <c r="B32" s="679" t="s">
        <v>110</v>
      </c>
      <c r="C32" s="679"/>
      <c r="D32" s="679"/>
      <c r="E32" s="130"/>
      <c r="F32" s="35"/>
      <c r="G32" s="35"/>
      <c r="H32" s="35"/>
    </row>
    <row r="33" spans="1:8" ht="20.100000000000001" customHeight="1">
      <c r="A33" s="682"/>
      <c r="B33" s="677" t="s">
        <v>105</v>
      </c>
      <c r="C33" s="677"/>
      <c r="D33" s="677"/>
      <c r="E33" s="128"/>
      <c r="F33" s="35"/>
      <c r="G33" s="35"/>
      <c r="H33" s="35"/>
    </row>
    <row r="34" spans="1:8" ht="20.100000000000001" customHeight="1">
      <c r="A34" s="682"/>
      <c r="B34" s="678" t="s">
        <v>106</v>
      </c>
      <c r="C34" s="678"/>
      <c r="D34" s="678"/>
      <c r="E34" s="129"/>
      <c r="F34" s="35"/>
      <c r="G34" s="35"/>
      <c r="H34" s="35"/>
    </row>
    <row r="35" spans="1:8" ht="20.100000000000001" customHeight="1">
      <c r="A35" s="43">
        <v>6</v>
      </c>
      <c r="B35" s="689" t="s">
        <v>111</v>
      </c>
      <c r="C35" s="689"/>
      <c r="D35" s="689"/>
      <c r="E35" s="131"/>
      <c r="F35" s="35"/>
      <c r="G35" s="35"/>
      <c r="H35" s="35"/>
    </row>
    <row r="36" spans="1:8" ht="20.100000000000001" customHeight="1">
      <c r="A36" s="682">
        <v>7</v>
      </c>
      <c r="B36" s="679" t="s">
        <v>112</v>
      </c>
      <c r="C36" s="679"/>
      <c r="D36" s="679"/>
      <c r="E36" s="130"/>
      <c r="F36" s="35"/>
      <c r="G36" s="35"/>
      <c r="H36" s="35"/>
    </row>
    <row r="37" spans="1:8" ht="20.100000000000001" customHeight="1">
      <c r="A37" s="682"/>
      <c r="B37" s="677" t="s">
        <v>105</v>
      </c>
      <c r="C37" s="677"/>
      <c r="D37" s="677"/>
      <c r="E37" s="128"/>
      <c r="F37" s="35"/>
      <c r="G37" s="35"/>
      <c r="H37" s="35"/>
    </row>
    <row r="38" spans="1:8" ht="20.100000000000001" customHeight="1">
      <c r="A38" s="682"/>
      <c r="B38" s="678" t="s">
        <v>106</v>
      </c>
      <c r="C38" s="678"/>
      <c r="D38" s="678"/>
      <c r="E38" s="129"/>
      <c r="F38" s="35"/>
      <c r="G38" s="35"/>
      <c r="H38" s="35"/>
    </row>
    <row r="39" spans="1:8" ht="20.100000000000001" customHeight="1">
      <c r="A39" s="682">
        <v>8</v>
      </c>
      <c r="B39" s="679" t="s">
        <v>113</v>
      </c>
      <c r="C39" s="679"/>
      <c r="D39" s="679"/>
      <c r="E39" s="130"/>
      <c r="F39" s="35"/>
      <c r="G39" s="35"/>
      <c r="H39" s="35"/>
    </row>
    <row r="40" spans="1:8" ht="20.100000000000001" customHeight="1">
      <c r="A40" s="682"/>
      <c r="B40" s="677" t="s">
        <v>105</v>
      </c>
      <c r="C40" s="677"/>
      <c r="D40" s="677"/>
      <c r="E40" s="128"/>
      <c r="F40" s="35"/>
      <c r="G40" s="35"/>
      <c r="H40" s="35"/>
    </row>
    <row r="41" spans="1:8" ht="20.100000000000001" customHeight="1">
      <c r="A41" s="682"/>
      <c r="B41" s="678" t="s">
        <v>106</v>
      </c>
      <c r="C41" s="678"/>
      <c r="D41" s="678"/>
      <c r="E41" s="129"/>
      <c r="F41" s="35"/>
      <c r="G41" s="35"/>
      <c r="H41" s="35"/>
    </row>
    <row r="42" spans="1:8" ht="20.100000000000001" customHeight="1">
      <c r="A42" s="682">
        <v>9</v>
      </c>
      <c r="B42" s="679" t="s">
        <v>114</v>
      </c>
      <c r="C42" s="679"/>
      <c r="D42" s="679"/>
      <c r="E42" s="130"/>
    </row>
    <row r="43" spans="1:8" ht="20.100000000000001" customHeight="1">
      <c r="A43" s="682"/>
      <c r="B43" s="677" t="s">
        <v>105</v>
      </c>
      <c r="C43" s="677"/>
      <c r="D43" s="677"/>
      <c r="E43" s="128"/>
    </row>
    <row r="44" spans="1:8" ht="20.100000000000001" customHeight="1">
      <c r="A44" s="682"/>
      <c r="B44" s="680" t="s">
        <v>106</v>
      </c>
      <c r="C44" s="680"/>
      <c r="D44" s="680"/>
      <c r="E44" s="384"/>
    </row>
    <row r="45" spans="1:8" s="403" customFormat="1" ht="15">
      <c r="A45" s="681" t="str">
        <f>IF((E44&gt;23),"You are exceeding the completion schedule as specified in the Bidding Documents.","")</f>
        <v/>
      </c>
      <c r="B45" s="681"/>
      <c r="C45" s="681"/>
      <c r="D45" s="681"/>
      <c r="E45" s="681"/>
      <c r="F45" s="402"/>
      <c r="G45" s="402"/>
      <c r="H45" s="402"/>
    </row>
    <row r="46" spans="1:8" ht="15.75" customHeight="1">
      <c r="D46" s="38"/>
      <c r="E46" s="38"/>
    </row>
    <row r="47" spans="1:8" ht="33" customHeight="1">
      <c r="A47" s="37" t="s">
        <v>34</v>
      </c>
      <c r="B47" s="71" t="str">
        <f>'Attach 3(JV)'!B24</f>
        <v/>
      </c>
      <c r="D47" s="38" t="str">
        <f>'Attach 3(JV)'!D24</f>
        <v>Printed Name :</v>
      </c>
      <c r="E47" s="38"/>
    </row>
    <row r="48" spans="1:8" ht="22.5" customHeight="1">
      <c r="A48" s="37" t="s">
        <v>35</v>
      </c>
      <c r="B48" s="245" t="str">
        <f>'Attach 3(JV)'!B25</f>
        <v/>
      </c>
      <c r="D48" s="38" t="str">
        <f>'Attach 3(JV)'!D25</f>
        <v>Designation :</v>
      </c>
      <c r="E48" s="38"/>
    </row>
    <row r="49" spans="1:5">
      <c r="D49" s="38"/>
      <c r="E49" s="38"/>
    </row>
    <row r="50" spans="1:5" ht="12" customHeight="1">
      <c r="A50" s="39"/>
    </row>
    <row r="51" spans="1:5" ht="41.25" customHeight="1">
      <c r="A51" s="46" t="s">
        <v>16</v>
      </c>
      <c r="B51" s="631" t="s">
        <v>115</v>
      </c>
      <c r="C51" s="631"/>
      <c r="D51" s="631"/>
      <c r="E51" s="631"/>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Ed5odMCEe1by1uOwPQlfNjJmXL9vJIyrehDOAYRcI00koN9ada9o0AgXx9im2RzGfy2xtKE6jRlOLi1mFjpNZg==" saltValue="EmnC00O05ZtlskbClu0KNQ==" spinCount="100000" sheet="1" objects="1" scenarios="1"/>
  <customSheetViews>
    <customSheetView guid="{271CB310-10A0-48C2-B1DD-ECB38F94B35B}"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1"/>
      <headerFooter alignWithMargins="0">
        <oddFooter>&amp;R&amp;"Book Antiqua,Bold"&amp;8 Page &amp;P of &amp;N</oddFooter>
      </headerFooter>
    </customSheetView>
    <customSheetView guid="{CD28740F-9825-447C-B887-B18F0232D126}" showPageBreaks="1" showGridLines="0" fitToPage="1" printArea="1" view="pageBreakPreview">
      <selection activeCell="E21" sqref="E21"/>
      <rowBreaks count="1" manualBreakCount="1">
        <brk id="22" max="8" man="1"/>
      </rowBreaks>
      <pageMargins left="0" right="0" top="0" bottom="0" header="0" footer="0"/>
      <pageSetup scale="46" fitToHeight="2" orientation="portrait" r:id="rId2"/>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 right="0" top="0" bottom="0" header="0" footer="0"/>
      <pageSetup scale="73" fitToHeight="2" orientation="portrait" r:id="rId3"/>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 right="0" top="0" bottom="0" header="0" footer="0"/>
      <pageSetup fitToHeight="2" orientation="portrait" r:id="rId4"/>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 right="0" top="0" bottom="0" header="0" footer="0"/>
      <pageSetup scale="75" fitToHeight="2" orientation="portrait" r:id="rId5"/>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4" fitToHeight="2" orientation="portrait" r:id="rId6"/>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 right="0" top="0" bottom="0" header="0" footer="0"/>
      <pageSetup fitToHeight="2" orientation="portrait" r:id="rId7"/>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 right="0" top="0" bottom="0" header="0" footer="0"/>
      <pageSetup scale="92" fitToHeight="2" orientation="portrait" r:id="rId8"/>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 right="0" top="0" bottom="0" header="0" footer="0"/>
      <pageSetup scale="92" fitToHeight="2" orientation="portrait" r:id="rId9"/>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 right="0" top="0" bottom="0" header="0" footer="0"/>
      <pageSetup scale="92" fitToHeight="2" orientation="portrait" r:id="rId1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 right="0" top="0" bottom="0" header="0" footer="0"/>
      <pageSetup scale="92" fitToHeight="2" orientation="portrait" r:id="rId25"/>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 right="0" top="0" bottom="0" header="0" footer="0"/>
      <pageSetup scale="92" fitToHeight="2" orientation="portrait" r:id="rId26"/>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 right="0" top="0" bottom="0" header="0" footer="0"/>
      <pageSetup scale="92" fitToHeight="2" orientation="portrait" r:id="rId27"/>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 right="0" top="0" bottom="0" header="0" footer="0"/>
      <pageSetup scale="34" fitToHeight="2" orientation="portrait" r:id="rId28"/>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 right="0" top="0" bottom="0" header="0" footer="0"/>
      <pageSetup fitToHeight="2" orientation="portrait" r:id="rId29"/>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 right="0" top="0" bottom="0" header="0" footer="0"/>
      <pageSetup scale="66" fitToHeight="2" orientation="portrait" r:id="rId30"/>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5" fitToHeight="2" orientation="portrait" r:id="rId31"/>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 right="0" top="0" bottom="0" header="0" footer="0"/>
      <pageSetup scale="75" fitToHeight="2" orientation="portrait" r:id="rId32"/>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 right="0" top="0" bottom="0" header="0" footer="0"/>
      <pageSetup scale="75" fitToHeight="2" orientation="portrait" r:id="rId33"/>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 right="0" top="0" bottom="0" header="0" footer="0"/>
      <pageSetup scale="74" fitToHeight="2" orientation="portrait" r:id="rId34"/>
      <headerFooter alignWithMargins="0">
        <oddFooter>&amp;R&amp;"Book Antiqua,Bold"&amp;8 Page &amp;P of &amp;N</oddFooter>
      </headerFooter>
    </customSheetView>
    <customSheetView guid="{AA750348-930C-43DE-ADD0-8D60980F5013}"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35"/>
      <headerFooter alignWithMargins="0">
        <oddFooter>&amp;R&amp;"Book Antiqua,Bold"&amp;8 Page &amp;P of &amp;N</oddFooter>
      </headerFooter>
    </customSheetView>
  </customSheetViews>
  <mergeCells count="46">
    <mergeCell ref="B35:D35"/>
    <mergeCell ref="A26:A28"/>
    <mergeCell ref="B26:D26"/>
    <mergeCell ref="B27:D27"/>
    <mergeCell ref="A29:A31"/>
    <mergeCell ref="B31:D31"/>
    <mergeCell ref="B29:D29"/>
    <mergeCell ref="A8:D8"/>
    <mergeCell ref="A18:A19"/>
    <mergeCell ref="B18:D19"/>
    <mergeCell ref="A32:A34"/>
    <mergeCell ref="B32:D32"/>
    <mergeCell ref="A20:A22"/>
    <mergeCell ref="A23:A25"/>
    <mergeCell ref="B33:D33"/>
    <mergeCell ref="B34:D34"/>
    <mergeCell ref="B51:E51"/>
    <mergeCell ref="B38:D38"/>
    <mergeCell ref="B40:D40"/>
    <mergeCell ref="B41:D41"/>
    <mergeCell ref="B43:D43"/>
    <mergeCell ref="B44:D44"/>
    <mergeCell ref="B39:D39"/>
    <mergeCell ref="B42:D42"/>
    <mergeCell ref="A45:E45"/>
    <mergeCell ref="A42:A44"/>
    <mergeCell ref="A39:A41"/>
    <mergeCell ref="A36:A38"/>
    <mergeCell ref="B36:D36"/>
    <mergeCell ref="B37:D37"/>
    <mergeCell ref="E18:E19"/>
    <mergeCell ref="A3:E3"/>
    <mergeCell ref="A16:E16"/>
    <mergeCell ref="B30:D30"/>
    <mergeCell ref="B28:D28"/>
    <mergeCell ref="B23:D23"/>
    <mergeCell ref="B24:D24"/>
    <mergeCell ref="B25:D25"/>
    <mergeCell ref="B21:D21"/>
    <mergeCell ref="B20:D20"/>
    <mergeCell ref="B22:D22"/>
    <mergeCell ref="A5:E5"/>
    <mergeCell ref="B9:D9"/>
    <mergeCell ref="B10:D10"/>
    <mergeCell ref="B11:D11"/>
    <mergeCell ref="B12:D12"/>
  </mergeCells>
  <phoneticPr fontId="6" type="noConversion"/>
  <conditionalFormatting sqref="E33">
    <cfRule type="expression" priority="5">
      <formula>#REF!&lt;33</formula>
    </cfRule>
  </conditionalFormatting>
  <pageMargins left="0.75" right="0.63" top="0.57999999999999996" bottom="0.6" header="0.34" footer="0.35"/>
  <pageSetup scale="95" fitToHeight="2" orientation="portrait" r:id="rId36"/>
  <headerFooter alignWithMargins="0">
    <oddFooter>&amp;R&amp;"Book Antiqua,Bold"&amp;8 Page &amp;P of &amp;N</oddFooter>
  </headerFooter>
  <rowBreaks count="1" manualBreakCount="1">
    <brk id="22" max="8" man="1"/>
  </rowBreaks>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27"/>
  <sheetViews>
    <sheetView showGridLines="0" view="pageBreakPreview" zoomScale="130" zoomScaleNormal="100" zoomScaleSheetLayoutView="130" workbookViewId="0">
      <selection activeCell="E16" sqref="E16"/>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:CC/NT/W-SOLAR/DOM/T00/25/02498</v>
      </c>
      <c r="B1" s="18"/>
      <c r="C1" s="18"/>
      <c r="D1" s="18"/>
      <c r="E1" s="19" t="str">
        <f>"Attachment-10 "</f>
        <v xml:space="preserve">Attachment-10 </v>
      </c>
    </row>
    <row r="3" spans="1:9" ht="99" customHeight="1">
      <c r="A3" s="692" t="str">
        <f>'Attach 3(JV)'!A3</f>
        <v>Bulk Contract for Supply &amp; Installation of Rooftop Solar projects on POWERGRID Buildings in Eastern Region (ER) under PM Surya Ghar (PMSGY) Scheme</v>
      </c>
      <c r="B3" s="692"/>
      <c r="C3" s="692"/>
      <c r="D3" s="692"/>
      <c r="E3" s="692"/>
      <c r="F3" s="2"/>
      <c r="G3" s="8"/>
      <c r="H3" s="2"/>
    </row>
    <row r="4" spans="1:9" ht="20.100000000000001" customHeight="1">
      <c r="A4" s="5"/>
      <c r="H4" s="9"/>
      <c r="I4" s="10"/>
    </row>
    <row r="5" spans="1:9" ht="20.100000000000001" customHeight="1">
      <c r="A5" s="693" t="s">
        <v>116</v>
      </c>
      <c r="B5" s="693"/>
      <c r="C5" s="693"/>
      <c r="D5" s="693"/>
      <c r="E5" s="693"/>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691" t="str">
        <f>'Attach 3(JV)'!A8</f>
        <v/>
      </c>
      <c r="B8" s="691"/>
      <c r="C8" s="691"/>
      <c r="D8" s="691"/>
      <c r="E8" s="11" t="str">
        <f>'Attach 3(JV)'!E8</f>
        <v>Contract Services</v>
      </c>
      <c r="H8" s="9"/>
      <c r="I8" s="10"/>
    </row>
    <row r="9" spans="1:9" ht="20.100000000000001" customHeight="1">
      <c r="A9" s="12" t="s">
        <v>41</v>
      </c>
      <c r="B9" s="522" t="str">
        <f>'Attach 3(JV)'!B9</f>
        <v/>
      </c>
      <c r="C9" s="522"/>
      <c r="D9" s="522"/>
      <c r="E9" s="11" t="str">
        <f>'Attach 3(JV)'!E9</f>
        <v>POWERGRID Energy Services Ltd</v>
      </c>
      <c r="H9" s="9"/>
      <c r="I9" s="10"/>
    </row>
    <row r="10" spans="1:9" ht="20.100000000000001" customHeight="1">
      <c r="A10" s="12" t="s">
        <v>43</v>
      </c>
      <c r="B10" s="522" t="str">
        <f>'Attach 3(JV)'!B10</f>
        <v/>
      </c>
      <c r="C10" s="522"/>
      <c r="D10" s="522"/>
      <c r="E10" s="11" t="str">
        <f>'Attach 3(JV)'!E10</f>
        <v>Plot no.42, Sector -44</v>
      </c>
      <c r="H10" s="9"/>
      <c r="I10" s="10"/>
    </row>
    <row r="11" spans="1:9" ht="20.100000000000001" customHeight="1">
      <c r="B11" s="522" t="str">
        <f>'Attach 3(JV)'!B11</f>
        <v/>
      </c>
      <c r="C11" s="522"/>
      <c r="D11" s="522"/>
      <c r="E11" s="11" t="str">
        <f>'Attach 3(JV)'!E11</f>
        <v>Gurugram (Haryana) - 122003</v>
      </c>
    </row>
    <row r="12" spans="1:9" ht="20.100000000000001" customHeight="1">
      <c r="A12" s="6"/>
      <c r="B12" s="522" t="str">
        <f>'Attach 3(JV)'!B12</f>
        <v/>
      </c>
      <c r="C12" s="522"/>
      <c r="D12" s="522"/>
      <c r="E12" s="11"/>
    </row>
    <row r="13" spans="1:9" ht="33" customHeight="1">
      <c r="A13" s="4" t="s">
        <v>47</v>
      </c>
      <c r="D13" s="21"/>
    </row>
    <row r="14" spans="1:9" ht="68.25" customHeight="1">
      <c r="A14" s="690" t="s">
        <v>117</v>
      </c>
      <c r="B14" s="690"/>
      <c r="C14" s="690"/>
      <c r="D14" s="690"/>
      <c r="E14" s="690"/>
    </row>
    <row r="15" spans="1:9" ht="33" customHeight="1">
      <c r="A15" s="20" t="s">
        <v>34</v>
      </c>
      <c r="B15" s="186" t="str">
        <f>'Attach 3(JV)'!B24</f>
        <v/>
      </c>
      <c r="C15" s="17"/>
      <c r="D15" s="21" t="s">
        <v>49</v>
      </c>
      <c r="E15" s="251" t="str">
        <f>'Attach 3(JV)'!E24</f>
        <v/>
      </c>
    </row>
    <row r="16" spans="1:9" ht="33" customHeight="1">
      <c r="A16" s="20" t="s">
        <v>35</v>
      </c>
      <c r="B16" s="251" t="str">
        <f>'Attach 3(JV)'!B25</f>
        <v/>
      </c>
      <c r="C16" s="17"/>
      <c r="D16" s="21" t="s">
        <v>50</v>
      </c>
      <c r="E16" s="251" t="str">
        <f>'Attach 3(JV)'!E25</f>
        <v/>
      </c>
    </row>
    <row r="17" spans="1:5" ht="33" customHeight="1">
      <c r="B17" s="17"/>
      <c r="C17" s="17"/>
      <c r="D17" s="21"/>
      <c r="E17" s="17"/>
    </row>
    <row r="18" spans="1:5" ht="20.100000000000001" customHeight="1"/>
    <row r="19" spans="1:5" ht="20.100000000000001" customHeight="1">
      <c r="A19" s="7"/>
    </row>
    <row r="20" spans="1:5" ht="20.100000000000001" customHeight="1"/>
    <row r="21" spans="1:5" ht="20.100000000000001" customHeight="1">
      <c r="A21" s="7"/>
    </row>
    <row r="22" spans="1:5" ht="20.100000000000001" customHeight="1"/>
    <row r="23" spans="1:5" ht="20.100000000000001" customHeight="1">
      <c r="A23" s="7"/>
    </row>
    <row r="24" spans="1:5" ht="20.100000000000001" customHeight="1"/>
    <row r="25" spans="1:5" ht="20.100000000000001" customHeight="1"/>
    <row r="26" spans="1:5" ht="20.100000000000001" customHeight="1"/>
    <row r="27" spans="1:5" ht="20.100000000000001" customHeight="1"/>
  </sheetData>
  <sheetProtection algorithmName="SHA-512" hashValue="S2fz2+usLgeawwlxRx0cBIALqPNqG7xBfdSKq1t87xtHlHphrAj1Oz+j7u4XlglS9P7N/N6clA0Bh5m2Ooa6VQ==" saltValue="oZxyRwBCCNrJqSbxgfqhIQ==" spinCount="100000" sheet="1" objects="1" scenarios="1"/>
  <customSheetViews>
    <customSheetView guid="{271CB310-10A0-48C2-B1DD-ECB38F94B35B}" scale="130" showPageBreaks="1" showGridLines="0" printArea="1" view="pageBreakPreview">
      <selection activeCell="G16" sqref="G16"/>
      <pageMargins left="0" right="0" top="0" bottom="0" header="0" footer="0"/>
      <pageSetup scale="92" orientation="portrait" r:id="rId1"/>
      <headerFooter alignWithMargins="0">
        <oddFooter>&amp;R&amp;"Book Antiqua,Bold"&amp;8 Page &amp;P of &amp;N</oddFooter>
      </headerFooter>
    </customSheetView>
    <customSheetView guid="{CD28740F-9825-447C-B887-B18F0232D126}" scale="130" showPageBreaks="1" showGridLines="0" printArea="1" view="pageBreakPreview" topLeftCell="A10">
      <selection activeCell="I16" sqref="I16"/>
      <pageMargins left="0" right="0" top="0" bottom="0" header="0" footer="0"/>
      <pageSetup scale="92"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 right="0" top="0" bottom="0" header="0" footer="0"/>
      <pageSetup scale="98"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scale="98"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 right="0" top="0" bottom="0" header="0" footer="0"/>
      <pageSetup scale="98"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8"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scale="98"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 right="0" top="0" bottom="0" header="0" footer="0"/>
      <pageSetup scale="99"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 right="0" top="0" bottom="0" header="0" footer="0"/>
      <pageSetup scale="99" orientation="portrait" r:id="rId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10">
      <pageMargins left="0" right="0" top="0" bottom="0" header="0" footer="0"/>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 right="0" top="0" bottom="0" header="0" footer="0"/>
      <pageSetup scale="99"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 right="0" top="0" bottom="0" header="0" footer="0"/>
      <pageSetup scale="99"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 right="0" top="0" bottom="0" header="0" footer="0"/>
      <pageSetup scale="98" orientation="portrait" r:id="rId2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scale="98" orientation="portrait" r:id="rId28"/>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 right="0" top="0" bottom="0" header="0" footer="0"/>
      <pageSetup scale="98" orientation="portrait" r:id="rId29"/>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 right="0" top="0" bottom="0" header="0" footer="0"/>
      <pageSetup scale="98"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8" orientation="portrait" r:id="rId31"/>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 right="0" top="0" bottom="0" header="0" footer="0"/>
      <pageSetup scale="98" orientation="portrait" r:id="rId32"/>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 right="0" top="0" bottom="0" header="0" footer="0"/>
      <pageSetup scale="98" orientation="portrait" r:id="rId33"/>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 right="0" top="0" bottom="0" header="0" footer="0"/>
      <pageSetup scale="98" orientation="portrait" r:id="rId34"/>
      <headerFooter alignWithMargins="0">
        <oddFooter>&amp;R&amp;"Book Antiqua,Bold"&amp;8 Page &amp;P of &amp;N</oddFooter>
      </headerFooter>
    </customSheetView>
    <customSheetView guid="{AA750348-930C-43DE-ADD0-8D60980F5013}" scale="130" showPageBreaks="1" showGridLines="0" printArea="1" view="pageBreakPreview">
      <selection activeCell="G16" sqref="G16"/>
      <pageMargins left="0" right="0" top="0" bottom="0" header="0" footer="0"/>
      <pageSetup scale="92" orientation="portrait" r:id="rId35"/>
      <headerFooter alignWithMargins="0">
        <oddFooter>&amp;R&amp;"Book Antiqua,Bold"&amp;8 Page &amp;P of &amp;N</oddFooter>
      </headerFooter>
    </customSheetView>
  </customSheetViews>
  <mergeCells count="8">
    <mergeCell ref="A14:E14"/>
    <mergeCell ref="B12:D12"/>
    <mergeCell ref="A8:D8"/>
    <mergeCell ref="A3:E3"/>
    <mergeCell ref="A5:E5"/>
    <mergeCell ref="B9:D9"/>
    <mergeCell ref="B10:D10"/>
    <mergeCell ref="B11:D11"/>
  </mergeCells>
  <phoneticPr fontId="6"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25" zoomScaleNormal="100" zoomScaleSheetLayoutView="100" workbookViewId="0">
      <selection activeCell="E16" sqref="E16"/>
    </sheetView>
  </sheetViews>
  <sheetFormatPr defaultColWidth="9.140625"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:CC/NT/W-SOLAR/DOM/T00/25/02498</v>
      </c>
      <c r="B1" s="23"/>
      <c r="C1" s="23"/>
      <c r="D1" s="23"/>
      <c r="E1" s="24" t="str">
        <f>"Attachment-11 "</f>
        <v xml:space="preserve">Attachment-11 </v>
      </c>
    </row>
    <row r="2" spans="1:26" ht="19.5" customHeight="1">
      <c r="Z2" s="158">
        <f>'Attach 3(JV)'!Z2</f>
        <v>0</v>
      </c>
    </row>
    <row r="3" spans="1:26" ht="107.25" customHeight="1">
      <c r="A3" s="628" t="str">
        <f>Basic!B1</f>
        <v>Bulk Contract for Supply &amp; Installation of Rooftop Solar projects on POWERGRID Buildings in Eastern Region (ER) under PM Surya Ghar (PMSGY) Scheme</v>
      </c>
      <c r="B3" s="628"/>
      <c r="C3" s="628"/>
      <c r="D3" s="628"/>
      <c r="E3" s="628"/>
      <c r="F3" s="27"/>
      <c r="G3" s="28"/>
      <c r="H3" s="27"/>
    </row>
    <row r="4" spans="1:26" ht="19.5" customHeight="1">
      <c r="A4" s="29"/>
      <c r="H4" s="31"/>
      <c r="I4" s="10"/>
    </row>
    <row r="5" spans="1:26" ht="19.5" customHeight="1">
      <c r="A5" s="520" t="s">
        <v>715</v>
      </c>
      <c r="B5" s="520"/>
      <c r="C5" s="520"/>
      <c r="D5" s="520"/>
      <c r="E5" s="520"/>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518" t="str">
        <f>'Attach 3(JV)'!A8</f>
        <v/>
      </c>
      <c r="B8" s="518"/>
      <c r="C8" s="518"/>
      <c r="D8" s="11" t="str">
        <f>'Attach 3(JV)'!E8</f>
        <v>Contract Services</v>
      </c>
      <c r="H8" s="31"/>
      <c r="I8" s="10"/>
    </row>
    <row r="9" spans="1:26" ht="19.5" customHeight="1">
      <c r="A9" s="12" t="s">
        <v>41</v>
      </c>
      <c r="B9" s="522" t="str">
        <f>'Attach 3(JV)'!B9</f>
        <v/>
      </c>
      <c r="C9" s="522"/>
      <c r="D9" s="11" t="str">
        <f>'Attach 3(JV)'!E9</f>
        <v>POWERGRID Energy Services Ltd</v>
      </c>
      <c r="H9" s="31"/>
      <c r="I9" s="10"/>
    </row>
    <row r="10" spans="1:26" ht="19.5" customHeight="1">
      <c r="A10" s="12" t="s">
        <v>43</v>
      </c>
      <c r="B10" s="522" t="str">
        <f>'Attach 3(JV)'!B10</f>
        <v/>
      </c>
      <c r="C10" s="522"/>
      <c r="D10" s="11" t="str">
        <f>'Attach 3(JV)'!E10</f>
        <v>Plot no.42, Sector -44</v>
      </c>
      <c r="H10" s="31"/>
      <c r="I10" s="10"/>
    </row>
    <row r="11" spans="1:26" ht="19.5" customHeight="1">
      <c r="B11" s="522" t="str">
        <f>'Attach 3(JV)'!B11</f>
        <v/>
      </c>
      <c r="C11" s="522"/>
      <c r="D11" s="11" t="str">
        <f>'Attach 3(JV)'!E11</f>
        <v>Gurugram (Haryana) - 122003</v>
      </c>
    </row>
    <row r="12" spans="1:26" ht="19.5" customHeight="1">
      <c r="A12" s="33"/>
      <c r="B12" s="522" t="str">
        <f>'Attach 3(JV)'!B12</f>
        <v/>
      </c>
      <c r="C12" s="522"/>
      <c r="D12" s="11"/>
    </row>
    <row r="13" spans="1:26" ht="19.5" customHeight="1">
      <c r="A13" s="30" t="s">
        <v>47</v>
      </c>
    </row>
    <row r="14" spans="1:26" ht="9.9499999999999993" customHeight="1">
      <c r="A14" s="33"/>
    </row>
    <row r="15" spans="1:26" ht="174" customHeight="1">
      <c r="A15" s="694" t="s">
        <v>716</v>
      </c>
      <c r="B15" s="521"/>
      <c r="C15" s="521"/>
      <c r="D15" s="521"/>
      <c r="E15" s="521"/>
      <c r="F15" s="35"/>
      <c r="G15" s="35"/>
      <c r="H15" s="35"/>
    </row>
    <row r="16" spans="1:26" ht="20.25" customHeight="1">
      <c r="A16" s="33"/>
      <c r="B16" s="33"/>
      <c r="C16" s="33"/>
      <c r="D16" s="33"/>
      <c r="E16" s="33"/>
      <c r="F16" s="35"/>
      <c r="G16" s="35"/>
      <c r="H16" s="35"/>
    </row>
    <row r="17" spans="1:8" s="25" customFormat="1" ht="90.75" customHeight="1">
      <c r="A17" s="47" t="s">
        <v>75</v>
      </c>
      <c r="B17" s="670" t="s">
        <v>717</v>
      </c>
      <c r="C17" s="670"/>
      <c r="D17" s="47" t="s">
        <v>718</v>
      </c>
      <c r="E17" s="47" t="s">
        <v>121</v>
      </c>
      <c r="G17" s="35"/>
      <c r="H17" s="35"/>
    </row>
    <row r="18" spans="1:8" ht="26.1" customHeight="1">
      <c r="A18" s="97">
        <v>1</v>
      </c>
      <c r="B18" s="695"/>
      <c r="C18" s="695"/>
      <c r="D18" s="255"/>
      <c r="E18" s="255"/>
      <c r="F18" s="35"/>
      <c r="G18" s="35"/>
      <c r="H18" s="35"/>
    </row>
    <row r="19" spans="1:8" ht="26.1" customHeight="1">
      <c r="A19" s="97">
        <v>2</v>
      </c>
      <c r="B19" s="695"/>
      <c r="C19" s="695"/>
      <c r="D19" s="255"/>
      <c r="E19" s="255"/>
      <c r="F19" s="35"/>
      <c r="G19" s="35"/>
      <c r="H19" s="35"/>
    </row>
    <row r="20" spans="1:8" ht="26.1" customHeight="1">
      <c r="A20" s="97">
        <v>3</v>
      </c>
      <c r="B20" s="695"/>
      <c r="C20" s="695"/>
      <c r="D20" s="255"/>
      <c r="E20" s="255"/>
      <c r="F20" s="35"/>
      <c r="G20" s="35"/>
      <c r="H20" s="35"/>
    </row>
    <row r="21" spans="1:8" ht="26.1" customHeight="1">
      <c r="A21" s="97">
        <v>4</v>
      </c>
      <c r="B21" s="695"/>
      <c r="C21" s="695"/>
      <c r="D21" s="255"/>
      <c r="E21" s="255"/>
      <c r="F21" s="35"/>
      <c r="G21" s="35"/>
      <c r="H21" s="35"/>
    </row>
    <row r="22" spans="1:8" ht="26.1" customHeight="1">
      <c r="A22" s="97">
        <v>5</v>
      </c>
      <c r="B22" s="695"/>
      <c r="C22" s="695"/>
      <c r="D22" s="255"/>
      <c r="E22" s="255"/>
      <c r="F22" s="35"/>
      <c r="G22" s="35"/>
      <c r="H22" s="35"/>
    </row>
    <row r="23" spans="1:8" ht="26.1" customHeight="1">
      <c r="A23" s="97">
        <v>6</v>
      </c>
      <c r="B23" s="695"/>
      <c r="C23" s="695"/>
      <c r="D23" s="255"/>
      <c r="E23" s="255"/>
      <c r="F23" s="35"/>
      <c r="G23" s="35"/>
      <c r="H23" s="35"/>
    </row>
    <row r="24" spans="1:8" ht="82.5" customHeight="1">
      <c r="A24" s="511" t="s">
        <v>122</v>
      </c>
      <c r="B24" s="511"/>
      <c r="C24" s="511"/>
      <c r="D24" s="511"/>
      <c r="E24" s="511"/>
      <c r="F24" s="35"/>
      <c r="G24" s="35"/>
      <c r="H24" s="35"/>
    </row>
    <row r="25" spans="1:8" ht="159.75" customHeight="1">
      <c r="A25" s="512" t="s">
        <v>733</v>
      </c>
      <c r="B25" s="696"/>
      <c r="C25" s="696"/>
      <c r="D25" s="696"/>
      <c r="E25" s="696"/>
    </row>
    <row r="26" spans="1:8" ht="26.1" customHeight="1">
      <c r="A26" s="37" t="s">
        <v>34</v>
      </c>
      <c r="B26" s="71" t="str">
        <f>'Attach 3(JV)'!B24</f>
        <v/>
      </c>
      <c r="C26" s="38" t="s">
        <v>49</v>
      </c>
      <c r="D26" s="245" t="str">
        <f>'Attach 3(JV)'!E24</f>
        <v/>
      </c>
    </row>
    <row r="27" spans="1:8" ht="26.1" customHeight="1">
      <c r="A27" s="37" t="s">
        <v>35</v>
      </c>
      <c r="B27" s="245" t="str">
        <f>'Attach 3(JV)'!B25</f>
        <v/>
      </c>
      <c r="C27" s="38" t="s">
        <v>50</v>
      </c>
      <c r="D27" s="245" t="str">
        <f>'Attach 3(JV)'!E25</f>
        <v/>
      </c>
    </row>
    <row r="28" spans="1:8" ht="219.75" customHeight="1">
      <c r="A28" s="512" t="s">
        <v>734</v>
      </c>
      <c r="B28" s="696"/>
      <c r="C28" s="696"/>
      <c r="D28" s="696"/>
      <c r="E28" s="696"/>
    </row>
    <row r="29" spans="1:8" ht="20.100000000000001" hidden="1" customHeight="1">
      <c r="A29" s="22" t="str">
        <f>A1</f>
        <v>Specification No. :CC/NT/W-SOLAR/DOM/T00/25/02498</v>
      </c>
      <c r="B29" s="23"/>
      <c r="C29" s="23"/>
      <c r="D29" s="23"/>
      <c r="E29" s="24" t="str">
        <f>E1</f>
        <v xml:space="preserve">Attachment-11 </v>
      </c>
    </row>
    <row r="30" spans="1:8" ht="19.5" hidden="1" customHeight="1"/>
    <row r="31" spans="1:8" ht="48" hidden="1" customHeight="1">
      <c r="A31" s="657" t="str">
        <f>A3</f>
        <v>Bulk Contract for Supply &amp; Installation of Rooftop Solar projects on POWERGRID Buildings in Eastern Region (ER) under PM Surya Ghar (PMSGY) Scheme</v>
      </c>
      <c r="B31" s="657"/>
      <c r="C31" s="657"/>
      <c r="D31" s="657"/>
      <c r="E31" s="657"/>
    </row>
    <row r="32" spans="1:8" ht="19.5" hidden="1" customHeight="1">
      <c r="A32" s="29"/>
    </row>
    <row r="33" spans="1:5" ht="19.5" hidden="1" customHeight="1">
      <c r="A33" s="523" t="s">
        <v>118</v>
      </c>
      <c r="B33" s="523"/>
      <c r="C33" s="523"/>
      <c r="D33" s="523"/>
      <c r="E33" s="523"/>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41</v>
      </c>
      <c r="B37" s="522" t="str">
        <f>'Attach 3(JV)'!B17:D17</f>
        <v/>
      </c>
      <c r="C37" s="522"/>
      <c r="D37" s="11" t="str">
        <f>D9</f>
        <v>POWERGRID Energy Services Ltd</v>
      </c>
    </row>
    <row r="38" spans="1:5" ht="19.5" hidden="1" customHeight="1">
      <c r="A38" s="12" t="s">
        <v>43</v>
      </c>
      <c r="B38" s="522" t="str">
        <f>'Attach 3(JV)'!B18:D18</f>
        <v/>
      </c>
      <c r="C38" s="522"/>
      <c r="D38" s="11" t="str">
        <f>D10</f>
        <v>Plot no.42, Sector -44</v>
      </c>
    </row>
    <row r="39" spans="1:5" ht="19.5" hidden="1" customHeight="1">
      <c r="B39" s="522" t="str">
        <f>'Attach 3(JV)'!B19:D19</f>
        <v/>
      </c>
      <c r="C39" s="522"/>
      <c r="D39" s="11" t="str">
        <f>D11</f>
        <v>Gurugram (Haryana) - 122003</v>
      </c>
    </row>
    <row r="40" spans="1:5" ht="19.5" hidden="1" customHeight="1">
      <c r="A40" s="33"/>
      <c r="B40" s="522" t="str">
        <f>'Attach 3(JV)'!B20:D20</f>
        <v/>
      </c>
      <c r="C40" s="522"/>
      <c r="D40" s="11"/>
    </row>
    <row r="41" spans="1:5" ht="19.5" hidden="1" customHeight="1">
      <c r="A41" s="30" t="s">
        <v>47</v>
      </c>
    </row>
    <row r="42" spans="1:5" ht="19.5" hidden="1" customHeight="1">
      <c r="A42" s="33"/>
    </row>
    <row r="43" spans="1:5" ht="33.75" hidden="1" customHeight="1">
      <c r="A43" s="521" t="s">
        <v>123</v>
      </c>
      <c r="B43" s="521"/>
      <c r="C43" s="521"/>
      <c r="D43" s="521"/>
      <c r="E43" s="521"/>
    </row>
    <row r="44" spans="1:5" ht="19.5" hidden="1" customHeight="1">
      <c r="A44" s="33"/>
      <c r="B44" s="33"/>
      <c r="C44" s="33"/>
      <c r="D44" s="33"/>
      <c r="E44" s="33"/>
    </row>
    <row r="45" spans="1:5" ht="72" hidden="1" customHeight="1">
      <c r="A45" s="47" t="s">
        <v>75</v>
      </c>
      <c r="B45" s="670" t="s">
        <v>119</v>
      </c>
      <c r="C45" s="670"/>
      <c r="D45" s="47" t="s">
        <v>120</v>
      </c>
      <c r="E45" s="47" t="s">
        <v>121</v>
      </c>
    </row>
    <row r="46" spans="1:5" ht="25.5" hidden="1" customHeight="1">
      <c r="A46" s="97">
        <v>1</v>
      </c>
      <c r="B46" s="697"/>
      <c r="C46" s="697"/>
      <c r="D46" s="257"/>
      <c r="E46" s="257"/>
    </row>
    <row r="47" spans="1:5" ht="25.5" hidden="1" customHeight="1">
      <c r="A47" s="97">
        <v>2</v>
      </c>
      <c r="B47" s="697"/>
      <c r="C47" s="697"/>
      <c r="D47" s="257"/>
      <c r="E47" s="257"/>
    </row>
    <row r="48" spans="1:5" ht="25.5" hidden="1" customHeight="1">
      <c r="A48" s="97">
        <v>3</v>
      </c>
      <c r="B48" s="697"/>
      <c r="C48" s="697"/>
      <c r="D48" s="257"/>
      <c r="E48" s="257"/>
    </row>
    <row r="49" spans="1:5" ht="25.5" hidden="1" customHeight="1">
      <c r="A49" s="97">
        <v>4</v>
      </c>
      <c r="B49" s="697"/>
      <c r="C49" s="697"/>
      <c r="D49" s="257"/>
      <c r="E49" s="257"/>
    </row>
    <row r="50" spans="1:5" ht="25.5" hidden="1" customHeight="1">
      <c r="A50" s="97">
        <v>5</v>
      </c>
      <c r="B50" s="697"/>
      <c r="C50" s="697"/>
      <c r="D50" s="257"/>
      <c r="E50" s="257"/>
    </row>
    <row r="51" spans="1:5" ht="25.5" hidden="1" customHeight="1">
      <c r="A51" s="97">
        <v>6</v>
      </c>
      <c r="B51" s="697"/>
      <c r="C51" s="697"/>
      <c r="D51" s="257"/>
      <c r="E51" s="257"/>
    </row>
    <row r="52" spans="1:5" ht="27.95" hidden="1" customHeight="1">
      <c r="A52" s="33"/>
      <c r="B52" s="33"/>
      <c r="C52" s="33"/>
      <c r="D52" s="33"/>
      <c r="E52" s="33"/>
    </row>
    <row r="53" spans="1:5" ht="27.95" hidden="1" customHeight="1">
      <c r="A53" s="198"/>
      <c r="B53" s="198"/>
      <c r="C53" s="198"/>
      <c r="D53" s="198"/>
      <c r="E53" s="198"/>
    </row>
    <row r="54" spans="1:5" ht="27.95" hidden="1" customHeight="1">
      <c r="A54" s="198" t="s">
        <v>34</v>
      </c>
      <c r="B54" s="71" t="str">
        <f>B26</f>
        <v/>
      </c>
      <c r="C54" s="198" t="s">
        <v>49</v>
      </c>
      <c r="D54" s="198" t="str">
        <f>D26</f>
        <v/>
      </c>
      <c r="E54" s="198"/>
    </row>
    <row r="55" spans="1:5" ht="27.95" hidden="1" customHeight="1">
      <c r="A55" s="198" t="s">
        <v>35</v>
      </c>
      <c r="B55" s="198" t="str">
        <f>B27</f>
        <v/>
      </c>
      <c r="C55" s="198" t="s">
        <v>50</v>
      </c>
      <c r="D55" s="198" t="str">
        <f>D27</f>
        <v/>
      </c>
      <c r="E55" s="198"/>
    </row>
    <row r="56" spans="1:5" ht="27.95" hidden="1" customHeight="1">
      <c r="A56" s="198"/>
      <c r="B56" s="198"/>
      <c r="C56" s="198"/>
      <c r="D56" s="198"/>
      <c r="E56" s="198"/>
    </row>
    <row r="57" spans="1:5" ht="19.5" hidden="1" customHeight="1">
      <c r="A57" s="22" t="str">
        <f>A29</f>
        <v>Specification No. :CC/NT/W-SOLAR/DOM/T00/25/02498</v>
      </c>
      <c r="B57" s="23"/>
      <c r="C57" s="23"/>
      <c r="D57" s="23"/>
      <c r="E57" s="24" t="str">
        <f>E29</f>
        <v xml:space="preserve">Attachment-11 </v>
      </c>
    </row>
    <row r="58" spans="1:5" ht="19.5" hidden="1" customHeight="1"/>
    <row r="59" spans="1:5" ht="48" hidden="1" customHeight="1">
      <c r="A59" s="657" t="str">
        <f>A31</f>
        <v>Bulk Contract for Supply &amp; Installation of Rooftop Solar projects on POWERGRID Buildings in Eastern Region (ER) under PM Surya Ghar (PMSGY) Scheme</v>
      </c>
      <c r="B59" s="657"/>
      <c r="C59" s="657"/>
      <c r="D59" s="657"/>
      <c r="E59" s="657"/>
    </row>
    <row r="60" spans="1:5" ht="19.5" hidden="1" customHeight="1">
      <c r="A60" s="29"/>
    </row>
    <row r="61" spans="1:5" ht="19.5" hidden="1" customHeight="1">
      <c r="A61" s="523" t="s">
        <v>118</v>
      </c>
      <c r="B61" s="523"/>
      <c r="C61" s="523"/>
      <c r="D61" s="523"/>
      <c r="E61" s="523"/>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41</v>
      </c>
      <c r="B65" s="522" t="str">
        <f>'Attach 3(JV)'!E17</f>
        <v/>
      </c>
      <c r="C65" s="522"/>
      <c r="D65" s="11" t="str">
        <f>D9</f>
        <v>POWERGRID Energy Services Ltd</v>
      </c>
    </row>
    <row r="66" spans="1:5" ht="19.5" hidden="1" customHeight="1">
      <c r="A66" s="12" t="s">
        <v>43</v>
      </c>
      <c r="B66" s="522" t="str">
        <f>'Attach 3(JV)'!E18</f>
        <v/>
      </c>
      <c r="C66" s="522"/>
      <c r="D66" s="11" t="str">
        <f>D10</f>
        <v>Plot no.42, Sector -44</v>
      </c>
    </row>
    <row r="67" spans="1:5" ht="19.5" hidden="1" customHeight="1">
      <c r="B67" s="522" t="str">
        <f>'Attach 3(JV)'!E19</f>
        <v/>
      </c>
      <c r="C67" s="522"/>
      <c r="D67" s="11" t="str">
        <f>D11</f>
        <v>Gurugram (Haryana) - 122003</v>
      </c>
    </row>
    <row r="68" spans="1:5" ht="19.5" hidden="1" customHeight="1">
      <c r="A68" s="33"/>
      <c r="B68" s="522" t="str">
        <f>'Attach 3(JV)'!E20</f>
        <v/>
      </c>
      <c r="C68" s="522"/>
      <c r="D68" s="11"/>
    </row>
    <row r="69" spans="1:5" ht="19.5" hidden="1" customHeight="1">
      <c r="A69" s="30" t="s">
        <v>47</v>
      </c>
    </row>
    <row r="70" spans="1:5" ht="19.5" hidden="1" customHeight="1">
      <c r="A70" s="33"/>
    </row>
    <row r="71" spans="1:5" ht="33.75" hidden="1" customHeight="1">
      <c r="A71" s="521" t="s">
        <v>123</v>
      </c>
      <c r="B71" s="521"/>
      <c r="C71" s="521"/>
      <c r="D71" s="521"/>
      <c r="E71" s="521"/>
    </row>
    <row r="72" spans="1:5" ht="19.5" hidden="1" customHeight="1">
      <c r="A72" s="33"/>
      <c r="B72" s="33"/>
      <c r="C72" s="33"/>
      <c r="D72" s="33"/>
      <c r="E72" s="33"/>
    </row>
    <row r="73" spans="1:5" ht="72" hidden="1" customHeight="1">
      <c r="A73" s="47" t="s">
        <v>75</v>
      </c>
      <c r="B73" s="670" t="s">
        <v>119</v>
      </c>
      <c r="C73" s="670"/>
      <c r="D73" s="47" t="s">
        <v>120</v>
      </c>
      <c r="E73" s="47" t="s">
        <v>121</v>
      </c>
    </row>
    <row r="74" spans="1:5" ht="25.5" hidden="1" customHeight="1">
      <c r="A74" s="97">
        <v>1</v>
      </c>
      <c r="B74" s="697"/>
      <c r="C74" s="697"/>
      <c r="D74" s="257"/>
      <c r="E74" s="257"/>
    </row>
    <row r="75" spans="1:5" ht="25.5" hidden="1" customHeight="1">
      <c r="A75" s="97">
        <v>2</v>
      </c>
      <c r="B75" s="697"/>
      <c r="C75" s="697"/>
      <c r="D75" s="257"/>
      <c r="E75" s="257"/>
    </row>
    <row r="76" spans="1:5" ht="25.5" hidden="1" customHeight="1">
      <c r="A76" s="97">
        <v>3</v>
      </c>
      <c r="B76" s="697"/>
      <c r="C76" s="697"/>
      <c r="D76" s="257"/>
      <c r="E76" s="257"/>
    </row>
    <row r="77" spans="1:5" ht="25.5" hidden="1" customHeight="1">
      <c r="A77" s="97">
        <v>4</v>
      </c>
      <c r="B77" s="697"/>
      <c r="C77" s="697"/>
      <c r="D77" s="257"/>
      <c r="E77" s="257"/>
    </row>
    <row r="78" spans="1:5" ht="25.5" hidden="1" customHeight="1">
      <c r="A78" s="97">
        <v>5</v>
      </c>
      <c r="B78" s="697"/>
      <c r="C78" s="697"/>
      <c r="D78" s="257"/>
      <c r="E78" s="257"/>
    </row>
    <row r="79" spans="1:5" ht="25.5" hidden="1" customHeight="1">
      <c r="A79" s="97">
        <v>6</v>
      </c>
      <c r="B79" s="697"/>
      <c r="C79" s="697"/>
      <c r="D79" s="257"/>
      <c r="E79" s="257"/>
    </row>
    <row r="80" spans="1:5" ht="19.5" hidden="1" customHeight="1">
      <c r="A80" s="33"/>
      <c r="B80" s="33"/>
      <c r="C80" s="33"/>
      <c r="D80" s="33"/>
      <c r="E80" s="33"/>
    </row>
    <row r="81" spans="1:5" ht="24.75" hidden="1" customHeight="1">
      <c r="A81" s="198"/>
      <c r="B81" s="198"/>
      <c r="C81" s="198"/>
      <c r="D81" s="198"/>
      <c r="E81" s="198"/>
    </row>
    <row r="82" spans="1:5" ht="24.75" hidden="1" customHeight="1">
      <c r="A82" s="198" t="s">
        <v>34</v>
      </c>
      <c r="B82" s="71" t="str">
        <f>B54</f>
        <v/>
      </c>
      <c r="C82" s="198" t="s">
        <v>49</v>
      </c>
      <c r="D82" s="198" t="str">
        <f>D54</f>
        <v/>
      </c>
      <c r="E82" s="198"/>
    </row>
    <row r="83" spans="1:5" ht="24.75" hidden="1" customHeight="1">
      <c r="A83" s="198" t="s">
        <v>35</v>
      </c>
      <c r="B83" s="198" t="str">
        <f>B55</f>
        <v/>
      </c>
      <c r="C83" s="198" t="s">
        <v>50</v>
      </c>
      <c r="D83" s="198" t="str">
        <f>D55</f>
        <v/>
      </c>
      <c r="E83" s="198"/>
    </row>
    <row r="84" spans="1:5" ht="24.75" hidden="1" customHeight="1">
      <c r="A84" s="198"/>
      <c r="B84" s="198"/>
      <c r="C84" s="198"/>
      <c r="D84" s="198"/>
      <c r="E84" s="198"/>
    </row>
    <row r="85" spans="1:5" ht="37.5" hidden="1" customHeight="1">
      <c r="A85" s="67"/>
      <c r="B85" s="67"/>
      <c r="C85" s="67"/>
      <c r="D85" s="67"/>
      <c r="E85" s="67"/>
    </row>
  </sheetData>
  <sheetProtection algorithmName="SHA-512" hashValue="LLjyC0ACz2tRdE3ntbJLsmDnWIC4X/OgxGvTzZL+lvqLCgPNfyJ4LNkRqNYnXgQ1XQ0us5WryXQc48OkvzNlJA==" saltValue="5ujLHVKkH0KXS3yX/h+cNg==" spinCount="100000" sheet="1" objects="1" scenarios="1"/>
  <customSheetViews>
    <customSheetView guid="{271CB310-10A0-48C2-B1DD-ECB38F94B35B}" showPageBreaks="1" showGridLines="0" printArea="1" hiddenRows="1" view="pageBreakPreview">
      <selection activeCell="B18" sqref="B18:C18"/>
      <pageMargins left="0" right="0" top="0" bottom="0" header="0" footer="0"/>
      <pageSetup scale="95" orientation="portrait" r:id="rId1"/>
      <headerFooter alignWithMargins="0">
        <oddFooter>&amp;R&amp;"Book Antiqua,Bold"&amp;8 Page &amp;P of &amp;N</oddFooter>
      </headerFooter>
    </customSheetView>
    <customSheetView guid="{CD28740F-9825-447C-B887-B18F0232D126}" showPageBreaks="1" showGridLines="0" printArea="1" hiddenRows="1" view="pageBreakPreview">
      <selection activeCell="B18" sqref="B18:C18"/>
      <pageMargins left="0" right="0" top="0" bottom="0" header="0" footer="0"/>
      <pageSetup scale="95" orientation="portrait" r:id="rId2"/>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 right="0" top="0" bottom="0" header="0" footer="0"/>
      <pageSetup scale="95" orientation="portrait" r:id="rId3"/>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 right="0" top="0" bottom="0" header="0" footer="0"/>
      <pageSetup scale="95" orientation="portrait" r:id="rId4"/>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 right="0" top="0" bottom="0" header="0" footer="0"/>
      <pageSetup scale="95" orientation="portrait" r:id="rId6"/>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 right="0" top="0" bottom="0" header="0" footer="0"/>
      <pageSetup scale="95" orientation="portrait" r:id="rId8"/>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 right="0" top="0" bottom="0" header="0" footer="0"/>
      <pageSetup scale="95"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scale="95"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1"/>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1"/>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 right="0" top="0" bottom="0" header="0" footer="0"/>
      <pageSetup scale="95" orientation="portrait" r:id="rId22"/>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 right="0" top="0" bottom="0" header="0" footer="0"/>
      <pageSetup scale="95" orientation="portrait" r:id="rId24"/>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 right="0" top="0" bottom="0" header="0" footer="0"/>
      <pageSetup scale="95" orientation="portrait" r:id="rId25"/>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 right="0" top="0" bottom="0" header="0" footer="0"/>
      <pageSetup scale="95" orientation="portrait" r:id="rId26"/>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 right="0" top="0" bottom="0" header="0" footer="0"/>
      <pageSetup scale="95" orientation="portrait" r:id="rId27"/>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 right="0" top="0" bottom="0" header="0" footer="0"/>
      <pageSetup scale="95" orientation="portrait" r:id="rId28"/>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 right="0" top="0" bottom="0" header="0" footer="0"/>
      <pageSetup scale="95" orientation="portrait" r:id="rId29"/>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 right="0" top="0" bottom="0" header="0" footer="0"/>
      <pageSetup scale="95" orientation="portrait" r:id="rId31"/>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 right="0" top="0" bottom="0" header="0" footer="0"/>
      <pageSetup scale="95" orientation="portrait" r:id="rId32"/>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 right="0" top="0" bottom="0" header="0" footer="0"/>
      <pageSetup scale="95" orientation="portrait" r:id="rId33"/>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 right="0" top="0" bottom="0" header="0" footer="0"/>
      <pageSetup scale="95" orientation="portrait" r:id="rId34"/>
      <headerFooter alignWithMargins="0">
        <oddFooter>&amp;R&amp;"Book Antiqua,Bold"&amp;8 Page &amp;P of &amp;N</oddFooter>
      </headerFooter>
    </customSheetView>
    <customSheetView guid="{AA750348-930C-43DE-ADD0-8D60980F5013}" showPageBreaks="1" showGridLines="0" printArea="1" hiddenRows="1" view="pageBreakPreview">
      <selection activeCell="B18" sqref="B18:C18"/>
      <pageMargins left="0" right="0" top="0" bottom="0" header="0" footer="0"/>
      <pageSetup scale="95" orientation="portrait" r:id="rId35"/>
      <headerFooter alignWithMargins="0">
        <oddFooter>&amp;R&amp;"Book Antiqua,Bold"&amp;8 Page &amp;P of &amp;N</oddFooter>
      </headerFooter>
    </customSheetView>
  </customSheetViews>
  <mergeCells count="46">
    <mergeCell ref="A59:E59"/>
    <mergeCell ref="A61:E61"/>
    <mergeCell ref="A71:E71"/>
    <mergeCell ref="B73:C73"/>
    <mergeCell ref="B78:C78"/>
    <mergeCell ref="B65:C65"/>
    <mergeCell ref="B66:C66"/>
    <mergeCell ref="B67:C67"/>
    <mergeCell ref="B68:C68"/>
    <mergeCell ref="B79:C79"/>
    <mergeCell ref="B74:C74"/>
    <mergeCell ref="B75:C75"/>
    <mergeCell ref="B76:C76"/>
    <mergeCell ref="B77:C77"/>
    <mergeCell ref="B45:C45"/>
    <mergeCell ref="B50:C50"/>
    <mergeCell ref="B51:C51"/>
    <mergeCell ref="B46:C46"/>
    <mergeCell ref="B47:C47"/>
    <mergeCell ref="B48:C48"/>
    <mergeCell ref="B49:C4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11" priority="2" stopIfTrue="1">
      <formula>$Z$2&lt;2</formula>
    </cfRule>
  </conditionalFormatting>
  <conditionalFormatting sqref="B29:B53 A29:A56 C29:E56 B55:B56 B81 A81:A85 C81:E85 B83:B85">
    <cfRule type="expression" dxfId="10" priority="1" stopIfTrue="1">
      <formula>$Z$2&lt;1</formula>
    </cfRule>
  </conditionalFormatting>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32753-5EFC-49A9-B9BA-31920B6CC011}">
  <dimension ref="A1:H22"/>
  <sheetViews>
    <sheetView showGridLines="0" showZeros="0" view="pageBreakPreview" topLeftCell="A15" zoomScale="130" zoomScaleNormal="80" zoomScaleSheetLayoutView="130" workbookViewId="0">
      <selection activeCell="E16" sqref="E16"/>
    </sheetView>
  </sheetViews>
  <sheetFormatPr defaultColWidth="9.140625" defaultRowHeight="16.5"/>
  <cols>
    <col min="1" max="1" width="8.85546875" style="388" customWidth="1"/>
    <col min="2" max="2" width="26.5703125" style="388" customWidth="1"/>
    <col min="3" max="3" width="11.5703125" style="388" customWidth="1"/>
    <col min="4" max="4" width="25.42578125" style="388" customWidth="1"/>
    <col min="5" max="5" width="36.7109375" style="388" customWidth="1"/>
    <col min="6" max="6" width="20" style="388" customWidth="1"/>
    <col min="7" max="7" width="14.7109375" style="388" customWidth="1"/>
    <col min="8" max="9" width="9.140625" style="389" customWidth="1"/>
    <col min="10" max="16384" width="9.140625" style="389"/>
  </cols>
  <sheetData>
    <row r="1" spans="1:8" ht="20.25" customHeight="1">
      <c r="A1" s="385" t="str">
        <f>Basic!A3&amp;Basic!B3</f>
        <v>Specification No. :CC/NT/W-SOLAR/DOM/T00/25/02498</v>
      </c>
      <c r="B1" s="386"/>
      <c r="C1" s="386"/>
      <c r="D1" s="386"/>
      <c r="E1" s="386"/>
      <c r="F1" s="387" t="s">
        <v>124</v>
      </c>
    </row>
    <row r="3" spans="1:8" ht="94.5" customHeight="1">
      <c r="A3" s="698" t="str">
        <f>'Attach 3(JV)'!A3</f>
        <v>Bulk Contract for Supply &amp; Installation of Rooftop Solar projects on POWERGRID Buildings in Eastern Region (ER) under PM Surya Ghar (PMSGY) Scheme</v>
      </c>
      <c r="B3" s="699"/>
      <c r="C3" s="699"/>
      <c r="D3" s="699"/>
      <c r="E3" s="699"/>
      <c r="F3" s="699"/>
      <c r="G3" s="390"/>
    </row>
    <row r="4" spans="1:8" ht="16.5" customHeight="1">
      <c r="A4" s="391"/>
      <c r="G4" s="31"/>
      <c r="H4" s="10"/>
    </row>
    <row r="5" spans="1:8" ht="20.100000000000001" customHeight="1">
      <c r="A5" s="700" t="s">
        <v>125</v>
      </c>
      <c r="B5" s="700"/>
      <c r="C5" s="700"/>
      <c r="D5" s="700"/>
      <c r="E5" s="700"/>
      <c r="F5" s="700"/>
      <c r="G5" s="31"/>
      <c r="H5" s="10"/>
    </row>
    <row r="6" spans="1:8" ht="20.100000000000001" customHeight="1">
      <c r="A6" s="392"/>
      <c r="G6" s="31"/>
      <c r="H6" s="10"/>
    </row>
    <row r="7" spans="1:8" ht="20.100000000000001" customHeight="1">
      <c r="A7" s="393" t="str">
        <f>'Attach 3(JV)'!A7</f>
        <v>Bidder’s Name and Address :</v>
      </c>
      <c r="E7" s="174" t="str">
        <f>'Attach 3(JV)'!E7</f>
        <v>To:</v>
      </c>
      <c r="G7" s="31"/>
      <c r="H7" s="10"/>
    </row>
    <row r="8" spans="1:8" ht="36" customHeight="1">
      <c r="A8" s="701" t="str">
        <f>'Attach 3(JV)'!A8</f>
        <v/>
      </c>
      <c r="B8" s="701"/>
      <c r="C8" s="701"/>
      <c r="D8" s="701"/>
      <c r="E8" s="394" t="str">
        <f>'Attach 3(JV)'!E8</f>
        <v>Contract Services</v>
      </c>
      <c r="G8" s="31"/>
      <c r="H8" s="10"/>
    </row>
    <row r="9" spans="1:8">
      <c r="A9" s="12" t="s">
        <v>126</v>
      </c>
      <c r="B9" s="702" t="str">
        <f>'Attach 3(JV)'!B9</f>
        <v/>
      </c>
      <c r="C9" s="702"/>
      <c r="D9" s="702"/>
      <c r="E9" s="394" t="str">
        <f>'Attach 3(JV)'!E9</f>
        <v>POWERGRID Energy Services Ltd</v>
      </c>
      <c r="G9" s="31"/>
      <c r="H9" s="10"/>
    </row>
    <row r="10" spans="1:8">
      <c r="A10" s="12" t="s">
        <v>53</v>
      </c>
      <c r="B10" s="522" t="str">
        <f>'Attach 3(JV)'!B10</f>
        <v/>
      </c>
      <c r="C10" s="522"/>
      <c r="D10" s="522"/>
      <c r="E10" s="394" t="str">
        <f>'Attach 3(JV)'!E10</f>
        <v>Plot no.42, Sector -44</v>
      </c>
      <c r="G10" s="31"/>
      <c r="H10" s="10"/>
    </row>
    <row r="11" spans="1:8">
      <c r="B11" s="522" t="str">
        <f>'Attach 3(JV)'!B11</f>
        <v/>
      </c>
      <c r="C11" s="522"/>
      <c r="D11" s="522"/>
      <c r="E11" s="394" t="str">
        <f>'Attach 3(JV)'!E11</f>
        <v>Gurugram (Haryana) - 122003</v>
      </c>
    </row>
    <row r="12" spans="1:8" ht="10.5" customHeight="1">
      <c r="A12" s="392"/>
      <c r="B12" s="522" t="str">
        <f>'Attach 3(JV)'!B12</f>
        <v/>
      </c>
      <c r="C12" s="522"/>
      <c r="D12" s="522"/>
      <c r="E12" s="395"/>
    </row>
    <row r="13" spans="1:8" ht="9.9499999999999993" customHeight="1">
      <c r="A13" s="392"/>
      <c r="B13" s="133"/>
      <c r="C13" s="133"/>
      <c r="D13" s="133"/>
    </row>
    <row r="14" spans="1:8" ht="20.100000000000001" customHeight="1">
      <c r="A14" s="388" t="s">
        <v>47</v>
      </c>
    </row>
    <row r="15" spans="1:8" ht="45.75" customHeight="1">
      <c r="A15" s="703" t="s">
        <v>127</v>
      </c>
      <c r="B15" s="703"/>
      <c r="C15" s="703"/>
      <c r="D15" s="703"/>
      <c r="E15" s="703"/>
      <c r="F15" s="703"/>
    </row>
    <row r="16" spans="1:8" ht="75" customHeight="1">
      <c r="A16" s="396" t="s">
        <v>75</v>
      </c>
      <c r="B16" s="396" t="s">
        <v>128</v>
      </c>
      <c r="C16" s="704" t="s">
        <v>129</v>
      </c>
      <c r="D16" s="705"/>
      <c r="E16" s="396" t="s">
        <v>130</v>
      </c>
      <c r="F16" s="396" t="s">
        <v>131</v>
      </c>
    </row>
    <row r="17" spans="1:8" ht="13.5" customHeight="1">
      <c r="A17" s="397">
        <v>1</v>
      </c>
      <c r="B17" s="397">
        <v>2</v>
      </c>
      <c r="C17" s="706">
        <v>3</v>
      </c>
      <c r="D17" s="707"/>
      <c r="E17" s="397">
        <v>4</v>
      </c>
      <c r="F17" s="397">
        <v>5</v>
      </c>
    </row>
    <row r="18" spans="1:8" ht="111.75" customHeight="1">
      <c r="A18" s="708" t="s">
        <v>132</v>
      </c>
      <c r="B18" s="708"/>
      <c r="C18" s="708"/>
      <c r="D18" s="708"/>
      <c r="E18" s="708"/>
      <c r="F18" s="708"/>
    </row>
    <row r="19" spans="1:8" ht="20.100000000000001" customHeight="1">
      <c r="A19" s="398"/>
      <c r="B19" s="398"/>
      <c r="C19" s="398"/>
      <c r="D19" s="398"/>
    </row>
    <row r="20" spans="1:8" s="388" customFormat="1">
      <c r="A20" s="393" t="s">
        <v>34</v>
      </c>
      <c r="B20" s="399" t="str">
        <f>'Attach 3(JV)'!B24</f>
        <v/>
      </c>
      <c r="C20" s="399"/>
      <c r="E20" s="393" t="s">
        <v>49</v>
      </c>
      <c r="F20" s="393" t="str">
        <f>'Attach 3(JV)'!E24</f>
        <v/>
      </c>
      <c r="H20" s="389"/>
    </row>
    <row r="21" spans="1:8" s="388" customFormat="1">
      <c r="A21" s="393" t="s">
        <v>133</v>
      </c>
      <c r="B21" s="393" t="str">
        <f>'Attach 3(JV)'!B25</f>
        <v/>
      </c>
      <c r="C21" s="393"/>
      <c r="E21" s="393" t="s">
        <v>134</v>
      </c>
      <c r="F21" s="400" t="str">
        <f>'Attach 3(JV)'!E25</f>
        <v/>
      </c>
      <c r="H21" s="389"/>
    </row>
    <row r="22" spans="1:8" s="388" customFormat="1">
      <c r="A22" s="400"/>
      <c r="B22" s="400"/>
      <c r="C22" s="400"/>
      <c r="D22" s="393"/>
      <c r="E22" s="401"/>
      <c r="F22" s="400"/>
      <c r="H22" s="389"/>
    </row>
  </sheetData>
  <sheetProtection algorithmName="SHA-512" hashValue="PLvTZo58JIExWgMR0LpAFp7G0V/yxWJO4aneQDf8IUKLiY6VQFVJGsrIihK+nR0jpjT3GbKWlb0eXHOj+mJ6mA==" saltValue="i+lweIEGVhzNh31R5cuigQ==" spinCount="100000" sheet="1" objects="1" scenarios="1"/>
  <customSheetViews>
    <customSheetView guid="{271CB310-10A0-48C2-B1DD-ECB38F94B35B}" scale="130" showPageBreaks="1" showGridLines="0" zeroValues="0" printArea="1" view="pageBreakPreview">
      <selection activeCell="I20" sqref="I20"/>
      <pageMargins left="0" right="0" top="0" bottom="0" header="0" footer="0"/>
      <pageSetup paperSize="9" scale="70" orientation="portrait" r:id="rId1"/>
      <headerFooter alignWithMargins="0">
        <oddFooter>&amp;R&amp;"Book Antiqua,Bold"&amp;8 Page &amp;P of &amp;N</oddFooter>
      </headerFooter>
    </customSheetView>
    <customSheetView guid="{CD28740F-9825-447C-B887-B18F0232D126}" scale="130" showPageBreaks="1" showGridLines="0" zeroValues="0" printArea="1" hiddenRows="1" hiddenColumns="1" view="pageBreakPreview">
      <selection activeCell="B32" sqref="B32"/>
      <pageMargins left="0" right="0" top="0" bottom="0" header="0" footer="0"/>
      <pageSetup paperSize="9" scale="70" orientation="portrait" r:id="rId2"/>
      <headerFooter alignWithMargins="0">
        <oddFooter>&amp;R&amp;"Book Antiqua,Bold"&amp;8 Page &amp;P of &amp;N</oddFooter>
      </headerFooter>
    </customSheetView>
    <customSheetView guid="{AA750348-930C-43DE-ADD0-8D60980F5013}" scale="130" showPageBreaks="1" showGridLines="0" zeroValues="0" printArea="1" view="pageBreakPreview">
      <selection activeCell="I20" sqref="I20"/>
      <pageMargins left="0" right="0" top="0" bottom="0" header="0" footer="0"/>
      <pageSetup paperSize="9" scale="70" orientation="portrait" r:id="rId3"/>
      <headerFooter alignWithMargins="0">
        <oddFooter>&amp;R&amp;"Book Antiqua,Bold"&amp;8 Page &amp;P of &amp;N</oddFooter>
      </headerFooter>
    </customSheetView>
  </customSheetViews>
  <mergeCells count="11">
    <mergeCell ref="B12:D12"/>
    <mergeCell ref="A15:F15"/>
    <mergeCell ref="C16:D16"/>
    <mergeCell ref="C17:D17"/>
    <mergeCell ref="A18:F18"/>
    <mergeCell ref="B11:D11"/>
    <mergeCell ref="A3:F3"/>
    <mergeCell ref="A5:F5"/>
    <mergeCell ref="A8:D8"/>
    <mergeCell ref="B9:D9"/>
    <mergeCell ref="B10:D10"/>
  </mergeCell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topLeftCell="A3" zoomScaleNormal="100" zoomScaleSheetLayoutView="100" workbookViewId="0">
      <selection activeCell="A16" sqref="A16:E16"/>
    </sheetView>
  </sheetViews>
  <sheetFormatPr defaultColWidth="9.140625"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"Attachment-13 "</f>
        <v xml:space="preserve">Attachment-13 </v>
      </c>
    </row>
    <row r="3" spans="1:9" ht="128.25" customHeight="1">
      <c r="A3" s="628" t="str">
        <f>'Attach 3(JV)'!A3</f>
        <v>Bulk Contract for Supply &amp; Installation of Rooftop Solar projects on POWERGRID Buildings in Eastern Region (ER) under PM Surya Ghar (PMSGY) Scheme</v>
      </c>
      <c r="B3" s="628"/>
      <c r="C3" s="628"/>
      <c r="D3" s="628"/>
      <c r="E3" s="628"/>
      <c r="F3" s="27"/>
      <c r="G3" s="28"/>
      <c r="H3" s="27"/>
    </row>
    <row r="4" spans="1:9" ht="20.100000000000001" customHeight="1">
      <c r="A4" s="29"/>
      <c r="H4" s="31"/>
      <c r="I4" s="10"/>
    </row>
    <row r="5" spans="1:9" ht="20.100000000000001" customHeight="1">
      <c r="A5" s="520" t="s">
        <v>135</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8" t="str">
        <f>'Attach 3(JV)'!A8</f>
        <v/>
      </c>
      <c r="B8" s="518"/>
      <c r="C8" s="518"/>
      <c r="D8" s="518"/>
      <c r="E8" s="11" t="str">
        <f>'Attach 3(JV)'!E8</f>
        <v>Contract Services</v>
      </c>
      <c r="H8" s="31"/>
      <c r="I8" s="10"/>
    </row>
    <row r="9" spans="1:9" ht="20.100000000000001" customHeight="1">
      <c r="A9" s="12" t="s">
        <v>41</v>
      </c>
      <c r="B9" s="522" t="str">
        <f>'Attach 3(JV)'!B9</f>
        <v/>
      </c>
      <c r="C9" s="522"/>
      <c r="D9" s="522"/>
      <c r="E9" s="11" t="str">
        <f>'Attach 3(JV)'!E9</f>
        <v>POWERGRID Energy Services Ltd</v>
      </c>
      <c r="H9" s="31"/>
      <c r="I9" s="10"/>
    </row>
    <row r="10" spans="1:9" ht="20.100000000000001" customHeight="1">
      <c r="A10" s="12" t="s">
        <v>43</v>
      </c>
      <c r="B10" s="522" t="str">
        <f>'Attach 3(JV)'!B10</f>
        <v/>
      </c>
      <c r="C10" s="522"/>
      <c r="D10" s="522"/>
      <c r="E10" s="11" t="str">
        <f>'Attach 3(JV)'!E10</f>
        <v>Plot no.42, Sector -44</v>
      </c>
      <c r="H10" s="31"/>
      <c r="I10" s="10"/>
    </row>
    <row r="11" spans="1:9" ht="20.100000000000001" customHeight="1">
      <c r="B11" s="522" t="str">
        <f>'Attach 3(JV)'!B11</f>
        <v/>
      </c>
      <c r="C11" s="522"/>
      <c r="D11" s="522"/>
      <c r="E11" s="11" t="str">
        <f>'Attach 3(JV)'!E11</f>
        <v>Gurugram (Haryana) - 122003</v>
      </c>
      <c r="G11" s="87" t="s">
        <v>7</v>
      </c>
    </row>
    <row r="12" spans="1:9" ht="20.100000000000001" customHeight="1">
      <c r="A12" s="33"/>
      <c r="B12" s="522" t="str">
        <f>'Attach 3(JV)'!B12</f>
        <v/>
      </c>
      <c r="C12" s="522"/>
      <c r="D12" s="522"/>
      <c r="E12" s="11"/>
    </row>
    <row r="13" spans="1:9" ht="20.100000000000001" customHeight="1">
      <c r="A13" s="33"/>
      <c r="B13" s="133"/>
      <c r="C13" s="133"/>
      <c r="D13" s="133"/>
      <c r="E13" s="26"/>
    </row>
    <row r="14" spans="1:9" ht="20.100000000000001" customHeight="1">
      <c r="A14" s="30" t="s">
        <v>47</v>
      </c>
    </row>
    <row r="15" spans="1:9" ht="20.100000000000001" customHeight="1">
      <c r="A15" s="33"/>
    </row>
    <row r="16" spans="1:9" ht="45" customHeight="1">
      <c r="A16" s="521" t="s">
        <v>136</v>
      </c>
      <c r="B16" s="521"/>
      <c r="C16" s="521"/>
      <c r="D16" s="521"/>
      <c r="E16" s="52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34</v>
      </c>
      <c r="B24" s="71" t="str">
        <f>'Attach 3(JV)'!B24</f>
        <v/>
      </c>
      <c r="C24" s="40"/>
      <c r="D24" s="38" t="s">
        <v>49</v>
      </c>
      <c r="E24" s="245" t="str">
        <f>'Attach 3(JV)'!E24</f>
        <v/>
      </c>
    </row>
    <row r="25" spans="1:5" ht="33" customHeight="1">
      <c r="A25" s="37" t="s">
        <v>35</v>
      </c>
      <c r="B25" s="245" t="str">
        <f>'Attach 3(JV)'!B25</f>
        <v/>
      </c>
      <c r="C25" s="40"/>
      <c r="D25" s="38" t="s">
        <v>50</v>
      </c>
      <c r="E25" s="24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kjjUgEqjKaxUptstX4A5N6Gg2ETGg9YoiqRa2Kj13wvcw+HOjuZZqsY2kWm1yRXhj/rXIZNz/xdzcaJ6WI+PbQ==" saltValue="d1zS1KlqBwrMELf6JtrIIg==" spinCount="100000" sheet="1" objects="1" scenarios="1"/>
  <customSheetViews>
    <customSheetView guid="{271CB310-10A0-48C2-B1DD-ECB38F94B35B}" showPageBreaks="1" showGridLines="0" printArea="1" view="pageBreakPreview" topLeftCell="A3">
      <selection activeCell="A5" sqref="A5:E5"/>
      <pageMargins left="0" right="0" top="0" bottom="0" header="0" footer="0"/>
      <pageSetup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 right="0" top="0" bottom="0" header="0" footer="0"/>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 right="0" top="0" bottom="0" header="0" footer="0"/>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 right="0" top="0" bottom="0" header="0" footer="0"/>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topLeftCell="A4">
      <pageMargins left="0" right="0" top="0" bottom="0" header="0" footer="0"/>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4">
      <pageMargins left="0" right="0" top="0" bottom="0" header="0" footer="0"/>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orientation="portrait" r:id="rId26"/>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 right="0" top="0" bottom="0" header="0" footer="0"/>
      <pageSetup orientation="portrait" r:id="rId27"/>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 right="0" top="0" bottom="0" header="0" footer="0"/>
      <pageSetup orientation="portrait" r:id="rId28"/>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 right="0" top="0" bottom="0" header="0" footer="0"/>
      <pageSetup orientation="portrait" r:id="rId29"/>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 right="0" top="0" bottom="0" header="0" footer="0"/>
      <pageSetup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 right="0" top="0" bottom="0" header="0" footer="0"/>
      <pageSetup orientation="portrait" r:id="rId33"/>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 right="0" top="0" bottom="0" header="0" footer="0"/>
      <pageSetup orientation="portrait" r:id="rId34"/>
      <headerFooter alignWithMargins="0">
        <oddFooter>&amp;R&amp;"Book Antiqua,Bold"&amp;8 Page &amp;P of &amp;N</oddFooter>
      </headerFooter>
    </customSheetView>
    <customSheetView guid="{AA750348-930C-43DE-ADD0-8D60980F5013}" showPageBreaks="1" showGridLines="0" printArea="1" view="pageBreakPreview" topLeftCell="A3">
      <selection activeCell="A5" sqref="A5:E5"/>
      <pageMargins left="0" right="0" top="0" bottom="0" header="0" footer="0"/>
      <pageSetup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7" zoomScaleNormal="100" zoomScaleSheetLayoutView="100" workbookViewId="0">
      <selection activeCell="A16" sqref="A16:E16"/>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"Attachment-14 "</f>
        <v xml:space="preserve">Attachment-14 </v>
      </c>
    </row>
    <row r="3" spans="1:9" ht="141" customHeight="1">
      <c r="A3" s="628" t="str">
        <f>'Attach 3(JV)'!A3</f>
        <v>Bulk Contract for Supply &amp; Installation of Rooftop Solar projects on POWERGRID Buildings in Eastern Region (ER) under PM Surya Ghar (PMSGY) Scheme</v>
      </c>
      <c r="B3" s="628"/>
      <c r="C3" s="628"/>
      <c r="D3" s="628"/>
      <c r="E3" s="628"/>
      <c r="F3" s="27"/>
      <c r="G3" s="28"/>
      <c r="H3" s="27"/>
    </row>
    <row r="4" spans="1:9" ht="20.100000000000001" customHeight="1">
      <c r="A4" s="29"/>
      <c r="H4" s="31"/>
      <c r="I4" s="10"/>
    </row>
    <row r="5" spans="1:9" ht="20.100000000000001" customHeight="1">
      <c r="A5" s="520" t="s">
        <v>137</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8" t="str">
        <f>'Attach 3(JV)'!A8</f>
        <v/>
      </c>
      <c r="B8" s="518"/>
      <c r="C8" s="518"/>
      <c r="D8" s="518"/>
      <c r="E8" s="11" t="str">
        <f>'Attach 3(JV)'!E8</f>
        <v>Contract Services</v>
      </c>
      <c r="H8" s="31"/>
      <c r="I8" s="10"/>
    </row>
    <row r="9" spans="1:9" ht="20.100000000000001" customHeight="1">
      <c r="A9" s="12" t="s">
        <v>41</v>
      </c>
      <c r="B9" s="522" t="str">
        <f>'Attach 3(JV)'!B9</f>
        <v/>
      </c>
      <c r="C9" s="522"/>
      <c r="D9" s="522"/>
      <c r="E9" s="11" t="str">
        <f>'Attach 3(JV)'!E9</f>
        <v>POWERGRID Energy Services Ltd</v>
      </c>
      <c r="H9" s="31"/>
      <c r="I9" s="10"/>
    </row>
    <row r="10" spans="1:9" ht="20.100000000000001" customHeight="1">
      <c r="A10" s="12" t="s">
        <v>43</v>
      </c>
      <c r="B10" s="522" t="str">
        <f>'Attach 3(JV)'!B10</f>
        <v/>
      </c>
      <c r="C10" s="522"/>
      <c r="D10" s="522"/>
      <c r="E10" s="11" t="str">
        <f>'Attach 3(JV)'!E10</f>
        <v>Plot no.42, Sector -44</v>
      </c>
      <c r="H10" s="31"/>
      <c r="I10" s="10"/>
    </row>
    <row r="11" spans="1:9" ht="20.100000000000001" customHeight="1">
      <c r="B11" s="522" t="str">
        <f>'Attach 3(JV)'!B11</f>
        <v/>
      </c>
      <c r="C11" s="522"/>
      <c r="D11" s="522"/>
      <c r="E11" s="11" t="str">
        <f>'Attach 3(JV)'!E11</f>
        <v>Gurugram (Haryana) - 122003</v>
      </c>
    </row>
    <row r="12" spans="1:9" ht="20.100000000000001" customHeight="1">
      <c r="A12" s="33"/>
      <c r="B12" s="522" t="str">
        <f>'Attach 3(JV)'!B12</f>
        <v/>
      </c>
      <c r="C12" s="522"/>
      <c r="D12" s="522"/>
      <c r="E12" s="11"/>
    </row>
    <row r="13" spans="1:9" ht="20.100000000000001" customHeight="1">
      <c r="A13" s="33"/>
      <c r="B13" s="133"/>
      <c r="C13" s="133"/>
      <c r="D13" s="133"/>
      <c r="E13" s="26"/>
    </row>
    <row r="14" spans="1:9" ht="20.100000000000001" customHeight="1">
      <c r="A14" s="30" t="s">
        <v>47</v>
      </c>
    </row>
    <row r="15" spans="1:9" ht="20.100000000000001" customHeight="1">
      <c r="A15" s="33"/>
    </row>
    <row r="16" spans="1:9" ht="45" customHeight="1">
      <c r="A16" s="709" t="s">
        <v>138</v>
      </c>
      <c r="B16" s="709"/>
      <c r="C16" s="709"/>
      <c r="D16" s="709"/>
      <c r="E16" s="70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34</v>
      </c>
      <c r="B24" s="71" t="str">
        <f>'Attach 3(JV)'!B24</f>
        <v/>
      </c>
      <c r="C24" s="40"/>
      <c r="D24" s="38" t="s">
        <v>49</v>
      </c>
      <c r="E24" s="245" t="str">
        <f>'Attach 3(JV)'!E24</f>
        <v/>
      </c>
    </row>
    <row r="25" spans="1:5" ht="33" customHeight="1">
      <c r="A25" s="37" t="s">
        <v>35</v>
      </c>
      <c r="B25" s="245" t="str">
        <f>'Attach 3(JV)'!B25</f>
        <v/>
      </c>
      <c r="C25" s="40"/>
      <c r="D25" s="38" t="s">
        <v>50</v>
      </c>
      <c r="E25" s="245" t="str">
        <f>'Attach 3(JV)'!E25</f>
        <v/>
      </c>
    </row>
    <row r="26" spans="1:5" ht="14.25"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fpJQuNkq23KiRLysszhk5HwL4G8IzD4HSqQV8vdRkzDpvGPYu/Vk9YkfUxQPAKPRr0i0uRF0/g36sUS/IkMufA==" saltValue="2V8wQQGENIoS52zJk4L/jg==" spinCount="100000" sheet="1" objects="1" scenarios="1"/>
  <customSheetViews>
    <customSheetView guid="{271CB310-10A0-48C2-B1DD-ECB38F94B35B}" showPageBreaks="1" showGridLines="0" printArea="1" view="pageBreakPreview">
      <selection activeCell="A5" sqref="A5:E5"/>
      <pageMargins left="0" right="0" top="0" bottom="0" header="0" footer="0"/>
      <pageSetup scale="99"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scale="99"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 right="0" top="0" bottom="0" header="0" footer="0"/>
      <pageSetup scale="99"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 right="0" top="0" bottom="0" header="0" footer="0"/>
      <pageSetup scale="99"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 right="0" top="0" bottom="0" header="0" footer="0"/>
      <pageSetup scale="99"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9"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 right="0" top="0" bottom="0" header="0" footer="0"/>
      <pageSetup scale="99"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scale="99"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scale="99"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 right="0" top="0" bottom="0" header="0" footer="0"/>
      <pageSetup scale="99"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1"/>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82E8A0F5-0020-4355-95CF-28601763A783}" showPageBreaks="1" showGridLines="0" printArea="1" view="pageBreakPreview" topLeftCell="A19">
      <pageMargins left="0" right="0" top="0" bottom="0" header="0" footer="0"/>
      <pageSetup scale="99" orientation="portrait" r:id="rId17"/>
      <headerFooter alignWithMargins="0">
        <oddFooter>&amp;R&amp;"Book Antiqua,Bold"&amp;8 Page &amp;P of &amp;N</oddFooter>
      </headerFooter>
    </customSheetView>
    <customSheetView guid="{44C1C443-3199-4288-884A-D16AF7B2CD69}" showPageBreaks="1" showGridLines="0" printArea="1" view="pageBreakPreview" topLeftCell="A10">
      <pageMargins left="0" right="0" top="0" bottom="0" header="0" footer="0"/>
      <pageSetup scale="99" orientation="portrait" r:id="rId18"/>
      <headerFooter alignWithMargins="0">
        <oddFooter>&amp;R&amp;"Book Antiqua,Bold"&amp;8 Page &amp;P of &amp;N</oddFooter>
      </headerFooter>
    </customSheetView>
    <customSheetView guid="{CB7CD015-9A92-451A-BEF4-2BC98E3768DD}" showPageBreaks="1" showGridLines="0" printArea="1" view="pageBreakPreview" topLeftCell="A10">
      <pageMargins left="0" right="0" top="0" bottom="0" header="0" footer="0"/>
      <pageSetup scale="99" orientation="portrait" r:id="rId19"/>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9" orientation="portrait" r:id="rId20"/>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scale="99" orientation="portrait" r:id="rId21"/>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 right="0" top="0" bottom="0" header="0" footer="0"/>
      <pageSetup scale="99" orientation="portrait" r:id="rId22"/>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 right="0" top="0" bottom="0" header="0" footer="0"/>
      <pageSetup scale="99" orientation="portrait" r:id="rId23"/>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 right="0" top="0" bottom="0" header="0" footer="0"/>
      <pageSetup scale="99" orientation="portrait" r:id="rId24"/>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 right="0" top="0" bottom="0" header="0" footer="0"/>
      <pageSetup scale="99" orientation="portrait" r:id="rId2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9" orientation="portrait" r:id="rId26"/>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scale="99" orientation="portrait" r:id="rId27"/>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 right="0" top="0" bottom="0" header="0" footer="0"/>
      <pageSetup scale="99" orientation="portrait" r:id="rId28"/>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 right="0" top="0" bottom="0" header="0" footer="0"/>
      <pageSetup scale="99" orientation="portrait" r:id="rId29"/>
      <headerFooter alignWithMargins="0">
        <oddFooter>&amp;R&amp;"Book Antiqua,Bold"&amp;8 Page &amp;P of &amp;N</oddFooter>
      </headerFooter>
    </customSheetView>
    <customSheetView guid="{AA750348-930C-43DE-ADD0-8D60980F5013}" showPageBreaks="1" showGridLines="0" printArea="1" view="pageBreakPreview">
      <selection activeCell="A5" sqref="A5:E5"/>
      <pageMargins left="0" right="0" top="0" bottom="0" header="0" footer="0"/>
      <pageSetup scale="99" orientation="portrait" r:id="rId3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99" zoomScale="120" zoomScaleNormal="100" zoomScaleSheetLayoutView="120" workbookViewId="0">
      <selection activeCell="A45" sqref="A45:I45"/>
    </sheetView>
  </sheetViews>
  <sheetFormatPr defaultColWidth="9.140625"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70" customFormat="1" ht="32.1" customHeight="1">
      <c r="A1" s="710" t="s">
        <v>139</v>
      </c>
      <c r="B1" s="711"/>
      <c r="C1" s="711"/>
      <c r="D1" s="711"/>
      <c r="E1" s="711"/>
      <c r="F1" s="711"/>
      <c r="G1" s="711"/>
      <c r="H1" s="711"/>
      <c r="I1" s="712"/>
    </row>
    <row r="2" spans="1:9" s="270" customFormat="1" ht="32.1" customHeight="1">
      <c r="A2" s="267" t="s">
        <v>140</v>
      </c>
      <c r="B2" s="713" t="s">
        <v>141</v>
      </c>
      <c r="C2" s="713"/>
      <c r="D2" s="713"/>
      <c r="E2" s="713"/>
      <c r="F2" s="713"/>
      <c r="G2" s="713"/>
      <c r="H2" s="713"/>
      <c r="I2" s="714"/>
    </row>
    <row r="3" spans="1:9" s="270" customFormat="1" ht="32.1" customHeight="1">
      <c r="A3" s="267" t="s">
        <v>142</v>
      </c>
      <c r="B3" s="713" t="s">
        <v>143</v>
      </c>
      <c r="C3" s="713"/>
      <c r="D3" s="713"/>
      <c r="E3" s="713"/>
      <c r="F3" s="713"/>
      <c r="G3" s="713"/>
      <c r="H3" s="713"/>
      <c r="I3" s="714"/>
    </row>
    <row r="4" spans="1:9" s="270" customFormat="1" ht="32.1" customHeight="1">
      <c r="A4" s="267" t="s">
        <v>144</v>
      </c>
      <c r="B4" s="713" t="s">
        <v>145</v>
      </c>
      <c r="C4" s="713"/>
      <c r="D4" s="713"/>
      <c r="E4" s="713"/>
      <c r="F4" s="713"/>
      <c r="G4" s="713"/>
      <c r="H4" s="713"/>
      <c r="I4" s="714"/>
    </row>
    <row r="5" spans="1:9" s="270" customFormat="1" ht="32.1" customHeight="1">
      <c r="A5" s="267" t="s">
        <v>146</v>
      </c>
      <c r="B5" s="713" t="s">
        <v>147</v>
      </c>
      <c r="C5" s="713"/>
      <c r="D5" s="713"/>
      <c r="E5" s="713"/>
      <c r="F5" s="713"/>
      <c r="G5" s="713"/>
      <c r="H5" s="713"/>
      <c r="I5" s="714"/>
    </row>
    <row r="6" spans="1:9" s="270" customFormat="1" ht="32.1" customHeight="1">
      <c r="A6" s="268" t="s">
        <v>148</v>
      </c>
      <c r="B6" s="715" t="s">
        <v>149</v>
      </c>
      <c r="C6" s="715"/>
      <c r="D6" s="715"/>
      <c r="E6" s="715"/>
      <c r="F6" s="715"/>
      <c r="G6" s="715"/>
      <c r="H6" s="715"/>
      <c r="I6" s="716"/>
    </row>
    <row r="7" spans="1:9" s="270" customFormat="1" ht="32.1" customHeight="1">
      <c r="A7" s="269"/>
      <c r="C7" s="269"/>
      <c r="D7" s="269"/>
      <c r="E7" s="269"/>
      <c r="F7" s="269"/>
      <c r="G7" s="269"/>
      <c r="H7" s="269"/>
      <c r="I7" s="269"/>
    </row>
    <row r="28" spans="1:10">
      <c r="A28" s="68"/>
      <c r="B28" s="68"/>
      <c r="C28" s="68"/>
      <c r="D28" s="68"/>
      <c r="E28" s="68"/>
      <c r="F28" s="68"/>
      <c r="G28" s="68"/>
      <c r="H28" s="68"/>
      <c r="I28" s="68"/>
      <c r="J28" s="68"/>
    </row>
    <row r="29" spans="1:10">
      <c r="A29" s="68"/>
      <c r="B29" s="68"/>
      <c r="C29" s="68"/>
      <c r="D29" s="68"/>
      <c r="E29" s="68"/>
      <c r="F29" s="68"/>
      <c r="G29" s="68"/>
      <c r="H29" s="68"/>
      <c r="I29" s="68"/>
      <c r="J29" s="68"/>
    </row>
    <row r="30" spans="1:10">
      <c r="A30" s="68"/>
      <c r="B30" s="68"/>
      <c r="C30" s="68"/>
      <c r="D30" s="68"/>
      <c r="E30" s="68"/>
      <c r="F30" s="68"/>
      <c r="G30" s="68"/>
      <c r="H30" s="68"/>
      <c r="I30" s="68"/>
      <c r="J30" s="68"/>
    </row>
    <row r="31" spans="1:10" ht="18.75">
      <c r="A31" s="721" t="s">
        <v>150</v>
      </c>
      <c r="B31" s="721"/>
      <c r="C31" s="721"/>
      <c r="D31" s="721"/>
      <c r="E31" s="721"/>
      <c r="F31" s="721"/>
      <c r="G31" s="721"/>
      <c r="H31" s="721"/>
      <c r="I31" s="721"/>
      <c r="J31" s="68"/>
    </row>
    <row r="32" spans="1:10" ht="15.75">
      <c r="A32" s="717" t="s">
        <v>151</v>
      </c>
      <c r="B32" s="717"/>
      <c r="C32" s="717"/>
      <c r="D32" s="717"/>
      <c r="E32" s="717"/>
      <c r="F32" s="717"/>
      <c r="G32" s="717"/>
      <c r="H32" s="717"/>
      <c r="I32" s="717"/>
      <c r="J32" s="68"/>
    </row>
    <row r="33" spans="1:10" ht="18.75">
      <c r="A33" s="720" t="s">
        <v>152</v>
      </c>
      <c r="B33" s="720"/>
      <c r="C33" s="720"/>
      <c r="D33" s="720"/>
      <c r="E33" s="720"/>
      <c r="F33" s="720"/>
      <c r="G33" s="720"/>
      <c r="H33" s="720"/>
      <c r="I33" s="720"/>
      <c r="J33" s="68"/>
    </row>
    <row r="34" spans="1:10" ht="36" customHeight="1">
      <c r="A34" s="722" t="s">
        <v>153</v>
      </c>
      <c r="B34" s="722"/>
      <c r="C34" s="722"/>
      <c r="D34" s="722"/>
      <c r="E34" s="722"/>
      <c r="F34" s="722"/>
      <c r="G34" s="722"/>
      <c r="H34" s="722"/>
      <c r="I34" s="722"/>
      <c r="J34" s="68"/>
    </row>
    <row r="35" spans="1:10" ht="18.75">
      <c r="A35" s="720" t="s">
        <v>154</v>
      </c>
      <c r="B35" s="720"/>
      <c r="C35" s="720"/>
      <c r="D35" s="720"/>
      <c r="E35" s="720"/>
      <c r="F35" s="720"/>
      <c r="G35" s="720"/>
      <c r="H35" s="720"/>
      <c r="I35" s="720"/>
      <c r="J35" s="68"/>
    </row>
    <row r="36" spans="1:10" ht="15.75">
      <c r="A36" s="717" t="s">
        <v>155</v>
      </c>
      <c r="B36" s="717"/>
      <c r="C36" s="717"/>
      <c r="D36" s="717"/>
      <c r="E36" s="717"/>
      <c r="F36" s="717"/>
      <c r="G36" s="717"/>
      <c r="H36" s="717"/>
      <c r="I36" s="717"/>
      <c r="J36" s="68"/>
    </row>
    <row r="37" spans="1:10" ht="15.75">
      <c r="A37" s="717">
        <f>'Names of Bidder'!D13</f>
        <v>0</v>
      </c>
      <c r="B37" s="717"/>
      <c r="C37" s="717"/>
      <c r="D37" s="717"/>
      <c r="E37" s="717"/>
      <c r="F37" s="717"/>
      <c r="G37" s="717"/>
      <c r="H37" s="717"/>
      <c r="I37" s="717"/>
      <c r="J37" s="68"/>
    </row>
    <row r="38" spans="1:10" ht="36.75" customHeight="1">
      <c r="A38" s="719" t="str">
        <f>" having its Registered Office at " &amp; 'Names of Bidder'!D14 &amp; " " &amp; 'Names of Bidder'!D15 &amp; " " &amp; 'Names of Bidder'!D16</f>
        <v xml:space="preserve"> having its Registered Office at   </v>
      </c>
      <c r="B38" s="719"/>
      <c r="C38" s="719"/>
      <c r="D38" s="719"/>
      <c r="E38" s="719"/>
      <c r="F38" s="719"/>
      <c r="G38" s="719"/>
      <c r="H38" s="719"/>
      <c r="I38" s="719"/>
      <c r="J38" s="68"/>
    </row>
    <row r="39" spans="1:10" ht="15.75">
      <c r="A39" s="717" t="str">
        <f>IF('Names of Bidder'!D9 = "Sole Bidder", " ", " and ")</f>
        <v xml:space="preserve"> </v>
      </c>
      <c r="B39" s="717"/>
      <c r="C39" s="717"/>
      <c r="D39" s="717"/>
      <c r="E39" s="717"/>
      <c r="F39" s="717"/>
      <c r="G39" s="717"/>
      <c r="H39" s="717"/>
      <c r="I39" s="717"/>
      <c r="J39" s="68"/>
    </row>
    <row r="40" spans="1:10" ht="17.25" customHeight="1">
      <c r="A40" s="719" t="str">
        <f>IF('Names of Bidder'!D9= "Sole Bidder", "", IF('Names of Bidder'!D10=1,'Names of Bidder'!D18,IF('Names of Bidder'!D10="2 or More",'Names of Bidder'!D18&amp;" &amp; "&amp;'Names of Bidder'!D23,"")))</f>
        <v/>
      </c>
      <c r="B40" s="719"/>
      <c r="C40" s="719"/>
      <c r="D40" s="719"/>
      <c r="E40" s="719"/>
      <c r="F40" s="719"/>
      <c r="G40" s="719"/>
      <c r="H40" s="719"/>
      <c r="I40" s="719"/>
      <c r="J40" s="68"/>
    </row>
    <row r="41" spans="1:10" ht="39" customHeight="1">
      <c r="A41" s="719"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719"/>
      <c r="C41" s="719"/>
      <c r="D41" s="719"/>
      <c r="E41" s="719"/>
      <c r="F41" s="719"/>
      <c r="G41" s="719"/>
      <c r="H41" s="719"/>
      <c r="I41" s="719"/>
      <c r="J41" s="68"/>
    </row>
    <row r="42" spans="1:10" ht="15.75">
      <c r="A42" s="717" t="s">
        <v>156</v>
      </c>
      <c r="B42" s="717"/>
      <c r="C42" s="717"/>
      <c r="D42" s="717"/>
      <c r="E42" s="717"/>
      <c r="F42" s="717"/>
      <c r="G42" s="717"/>
      <c r="H42" s="717"/>
      <c r="I42" s="717"/>
      <c r="J42" s="68"/>
    </row>
    <row r="43" spans="1:10" ht="18.75">
      <c r="A43" s="720" t="s">
        <v>157</v>
      </c>
      <c r="B43" s="720"/>
      <c r="C43" s="720"/>
      <c r="D43" s="720"/>
      <c r="E43" s="720"/>
      <c r="F43" s="720"/>
      <c r="G43" s="720"/>
      <c r="H43" s="720"/>
      <c r="I43" s="720"/>
      <c r="J43" s="68"/>
    </row>
    <row r="44" spans="1:10" ht="18.75">
      <c r="A44" s="720" t="s">
        <v>158</v>
      </c>
      <c r="B44" s="720"/>
      <c r="C44" s="720"/>
      <c r="D44" s="720"/>
      <c r="E44" s="720"/>
      <c r="F44" s="720"/>
      <c r="G44" s="720"/>
      <c r="H44" s="720"/>
      <c r="I44" s="720"/>
      <c r="J44" s="68"/>
    </row>
    <row r="45" spans="1:10" ht="151.5" customHeight="1">
      <c r="A45" s="718" t="str">
        <f>"PESL intends to award, under laid-down organisational procedures, contract(s) for " &amp; Basic!B1</f>
        <v>PESL intends to award, under laid-down organisational procedures, contract(s) for Bulk Contract for Supply &amp; Installation of Rooftop Solar projects on POWERGRID Buildings in Eastern Region (ER) under PM Surya Ghar (PMSGY) Scheme</v>
      </c>
      <c r="B45" s="718"/>
      <c r="C45" s="718"/>
      <c r="D45" s="718"/>
      <c r="E45" s="718"/>
      <c r="F45" s="718"/>
      <c r="G45" s="718"/>
      <c r="H45" s="718"/>
      <c r="I45" s="718"/>
      <c r="J45" s="68"/>
    </row>
    <row r="46" spans="1:10" ht="16.5" customHeight="1">
      <c r="A46" s="231"/>
      <c r="B46" s="415"/>
      <c r="C46" s="415"/>
      <c r="D46" s="415"/>
      <c r="E46" s="415"/>
      <c r="F46" s="231"/>
      <c r="G46" s="415"/>
      <c r="H46" s="415"/>
      <c r="I46" s="415"/>
      <c r="J46" s="68"/>
    </row>
    <row r="47" spans="1:10" ht="21" customHeight="1">
      <c r="A47" s="630" t="s">
        <v>159</v>
      </c>
      <c r="B47" s="630"/>
      <c r="C47" s="630"/>
      <c r="D47" s="630"/>
      <c r="E47" s="724" t="s">
        <v>159</v>
      </c>
      <c r="F47" s="724"/>
      <c r="G47" s="724"/>
      <c r="H47" s="724"/>
      <c r="I47" s="724"/>
      <c r="J47" s="68"/>
    </row>
    <row r="48" spans="1:10" ht="33" customHeight="1">
      <c r="A48" s="725" t="s">
        <v>160</v>
      </c>
      <c r="B48" s="725"/>
      <c r="C48" s="725"/>
      <c r="D48" s="725"/>
      <c r="E48" s="726" t="str">
        <f>"(For &amp; On behalf of "&amp;'Attach 3(JV)'!I8</f>
        <v xml:space="preserve">(For &amp; On behalf of </v>
      </c>
      <c r="F48" s="726"/>
      <c r="G48" s="726"/>
      <c r="H48" s="726"/>
      <c r="I48" s="726"/>
      <c r="J48" s="68"/>
    </row>
    <row r="49" spans="1:10" ht="31.5" customHeight="1">
      <c r="A49" s="233" t="s">
        <v>137</v>
      </c>
      <c r="B49" s="233"/>
      <c r="C49" s="233"/>
      <c r="D49" s="233"/>
      <c r="E49" s="233"/>
      <c r="F49" s="233"/>
      <c r="G49" s="233"/>
      <c r="H49" s="233"/>
      <c r="I49" s="234" t="s">
        <v>161</v>
      </c>
      <c r="J49" s="68"/>
    </row>
    <row r="50" spans="1:10" ht="153.75" customHeight="1">
      <c r="A50" s="718" t="str">
        <f>Basic!B1&amp;" Package and Specification Number "&amp;Basic!B3</f>
        <v>Bulk Contract for Supply &amp; Installation of Rooftop Solar projects on POWERGRID Buildings in Eastern Region (ER) under PM Surya Ghar (PMSGY) Scheme Package and Specification Number CC/NT/W-SOLAR/DOM/T00/25/02498</v>
      </c>
      <c r="B50" s="718"/>
      <c r="C50" s="718"/>
      <c r="D50" s="718"/>
      <c r="E50" s="718"/>
      <c r="F50" s="718"/>
      <c r="G50" s="718"/>
      <c r="H50" s="718"/>
      <c r="I50" s="718"/>
    </row>
    <row r="51" spans="1:10" ht="20.25" customHeight="1">
      <c r="A51" s="232"/>
      <c r="B51" s="232"/>
      <c r="C51" s="232"/>
      <c r="D51" s="232"/>
      <c r="E51" s="232"/>
      <c r="F51" s="232"/>
      <c r="G51" s="232"/>
      <c r="H51" s="232"/>
      <c r="I51" s="232"/>
    </row>
    <row r="52" spans="1:10" ht="57.75" customHeight="1">
      <c r="A52" s="630" t="s">
        <v>162</v>
      </c>
      <c r="B52" s="718"/>
      <c r="C52" s="718"/>
      <c r="D52" s="718"/>
      <c r="E52" s="718"/>
      <c r="F52" s="718"/>
      <c r="G52" s="718"/>
      <c r="H52" s="718"/>
      <c r="I52" s="718"/>
    </row>
    <row r="53" spans="1:10" ht="6.75" customHeight="1">
      <c r="A53" s="351"/>
      <c r="B53" s="351"/>
      <c r="C53" s="351"/>
      <c r="D53" s="351"/>
      <c r="E53" s="351"/>
      <c r="F53" s="351"/>
      <c r="G53" s="351"/>
      <c r="H53" s="351"/>
      <c r="I53" s="351"/>
    </row>
    <row r="54" spans="1:10" ht="35.25" customHeight="1">
      <c r="A54" s="718" t="s">
        <v>163</v>
      </c>
      <c r="B54" s="718"/>
      <c r="C54" s="718"/>
      <c r="D54" s="718"/>
      <c r="E54" s="718"/>
      <c r="F54" s="718"/>
      <c r="G54" s="718"/>
      <c r="H54" s="718"/>
      <c r="I54" s="718"/>
    </row>
    <row r="55" spans="1:10" ht="8.1" customHeight="1">
      <c r="A55" s="235"/>
      <c r="B55" s="170"/>
      <c r="C55" s="170"/>
      <c r="D55" s="170"/>
      <c r="E55" s="170"/>
      <c r="F55" s="170"/>
      <c r="G55" s="170"/>
      <c r="H55" s="170"/>
      <c r="I55" s="170"/>
    </row>
    <row r="56" spans="1:10" ht="15.75">
      <c r="A56" s="727" t="s">
        <v>164</v>
      </c>
      <c r="B56" s="727"/>
      <c r="C56" s="727"/>
      <c r="D56" s="727"/>
      <c r="E56" s="727"/>
      <c r="F56" s="727"/>
      <c r="G56" s="727"/>
      <c r="H56" s="727"/>
      <c r="I56" s="727"/>
    </row>
    <row r="57" spans="1:10" ht="8.1" customHeight="1">
      <c r="A57" s="235"/>
      <c r="B57" s="170"/>
      <c r="C57" s="170"/>
      <c r="D57" s="170"/>
      <c r="E57" s="170"/>
      <c r="F57" s="170"/>
      <c r="G57" s="170"/>
      <c r="H57" s="170"/>
      <c r="I57" s="170"/>
    </row>
    <row r="58" spans="1:10" ht="16.5">
      <c r="A58" s="723" t="s">
        <v>165</v>
      </c>
      <c r="B58" s="723"/>
      <c r="C58" s="723"/>
      <c r="D58" s="723"/>
      <c r="E58" s="723"/>
      <c r="F58" s="723"/>
      <c r="G58" s="723"/>
      <c r="H58" s="723"/>
      <c r="I58" s="723"/>
    </row>
    <row r="59" spans="1:10" ht="8.1" customHeight="1">
      <c r="A59" s="236"/>
      <c r="B59" s="170"/>
      <c r="C59" s="170"/>
      <c r="D59" s="170"/>
      <c r="E59" s="170"/>
      <c r="F59" s="170"/>
      <c r="G59" s="170"/>
      <c r="H59" s="170"/>
      <c r="I59" s="170"/>
    </row>
    <row r="60" spans="1:10" ht="48.75" customHeight="1">
      <c r="A60" s="237" t="s">
        <v>166</v>
      </c>
      <c r="B60" s="630" t="s">
        <v>167</v>
      </c>
      <c r="C60" s="630"/>
      <c r="D60" s="630"/>
      <c r="E60" s="630"/>
      <c r="F60" s="630"/>
      <c r="G60" s="630"/>
      <c r="H60" s="630"/>
      <c r="I60" s="630"/>
    </row>
    <row r="61" spans="1:10" ht="8.1" customHeight="1">
      <c r="A61" s="235"/>
      <c r="B61" s="170"/>
      <c r="C61" s="170"/>
      <c r="D61" s="170"/>
      <c r="E61" s="170"/>
      <c r="F61" s="170"/>
      <c r="G61" s="170"/>
      <c r="H61" s="170"/>
      <c r="I61" s="170"/>
    </row>
    <row r="62" spans="1:10" ht="83.25" customHeight="1">
      <c r="A62" s="170"/>
      <c r="B62" s="237" t="s">
        <v>67</v>
      </c>
      <c r="C62" s="630" t="s">
        <v>168</v>
      </c>
      <c r="D62" s="630"/>
      <c r="E62" s="630"/>
      <c r="F62" s="630"/>
      <c r="G62" s="630"/>
      <c r="H62" s="630"/>
      <c r="I62" s="630"/>
    </row>
    <row r="63" spans="1:10" ht="8.1" customHeight="1">
      <c r="A63" s="170"/>
      <c r="B63" s="237"/>
      <c r="C63" s="231"/>
      <c r="D63" s="231"/>
      <c r="E63" s="231"/>
      <c r="F63" s="231"/>
      <c r="G63" s="231"/>
      <c r="H63" s="231"/>
      <c r="I63" s="231"/>
    </row>
    <row r="64" spans="1:10" ht="108.75" customHeight="1">
      <c r="A64" s="170"/>
      <c r="B64" s="237" t="s">
        <v>68</v>
      </c>
      <c r="C64" s="630" t="s">
        <v>169</v>
      </c>
      <c r="D64" s="630"/>
      <c r="E64" s="630"/>
      <c r="F64" s="630"/>
      <c r="G64" s="630"/>
      <c r="H64" s="630"/>
      <c r="I64" s="630"/>
    </row>
    <row r="65" spans="1:10" ht="8.1" customHeight="1">
      <c r="A65" s="170"/>
      <c r="B65" s="237"/>
      <c r="C65" s="231"/>
      <c r="D65" s="231"/>
      <c r="E65" s="231"/>
      <c r="F65" s="231"/>
      <c r="G65" s="231"/>
      <c r="H65" s="231"/>
      <c r="I65" s="231"/>
    </row>
    <row r="66" spans="1:10" ht="69.75" customHeight="1">
      <c r="A66" s="170"/>
      <c r="B66" s="237" t="s">
        <v>69</v>
      </c>
      <c r="C66" s="630" t="s">
        <v>170</v>
      </c>
      <c r="D66" s="630"/>
      <c r="E66" s="630"/>
      <c r="F66" s="630"/>
      <c r="G66" s="630"/>
      <c r="H66" s="630"/>
      <c r="I66" s="630"/>
    </row>
    <row r="67" spans="1:10" ht="8.1" customHeight="1">
      <c r="A67" s="170"/>
      <c r="B67" s="237"/>
      <c r="C67" s="231"/>
      <c r="D67" s="231"/>
      <c r="E67" s="231"/>
      <c r="F67" s="231"/>
      <c r="G67" s="231"/>
      <c r="H67" s="231"/>
      <c r="I67" s="231"/>
    </row>
    <row r="68" spans="1:10" ht="90.75" customHeight="1">
      <c r="A68" s="237" t="s">
        <v>171</v>
      </c>
      <c r="B68" s="630" t="s">
        <v>172</v>
      </c>
      <c r="C68" s="630"/>
      <c r="D68" s="630"/>
      <c r="E68" s="630"/>
      <c r="F68" s="630"/>
      <c r="G68" s="630"/>
      <c r="H68" s="630"/>
      <c r="I68" s="630"/>
    </row>
    <row r="69" spans="1:10" ht="8.1" customHeight="1">
      <c r="A69" s="170"/>
      <c r="B69" s="237"/>
      <c r="C69" s="231"/>
      <c r="D69" s="231"/>
      <c r="E69" s="231"/>
      <c r="F69" s="231"/>
      <c r="G69" s="231"/>
      <c r="H69" s="231"/>
      <c r="I69" s="231"/>
    </row>
    <row r="70" spans="1:10" ht="16.5">
      <c r="A70" s="723" t="s">
        <v>173</v>
      </c>
      <c r="B70" s="723"/>
      <c r="C70" s="723"/>
      <c r="D70" s="723"/>
      <c r="E70" s="723"/>
      <c r="F70" s="723"/>
      <c r="G70" s="723"/>
      <c r="H70" s="723"/>
      <c r="I70" s="723"/>
    </row>
    <row r="71" spans="1:10" ht="8.1" customHeight="1">
      <c r="A71" s="170"/>
      <c r="B71" s="237"/>
      <c r="C71" s="231"/>
      <c r="D71" s="231"/>
      <c r="E71" s="231"/>
      <c r="F71" s="231"/>
      <c r="G71" s="231"/>
      <c r="H71" s="231"/>
      <c r="I71" s="231"/>
    </row>
    <row r="72" spans="1:10" ht="62.25" customHeight="1">
      <c r="A72" s="237" t="s">
        <v>166</v>
      </c>
      <c r="B72" s="630" t="s">
        <v>174</v>
      </c>
      <c r="C72" s="630"/>
      <c r="D72" s="630"/>
      <c r="E72" s="630"/>
      <c r="F72" s="630"/>
      <c r="G72" s="630"/>
      <c r="H72" s="630"/>
      <c r="I72" s="630"/>
    </row>
    <row r="73" spans="1:10" ht="50.25" customHeight="1">
      <c r="A73" s="231"/>
      <c r="B73" s="233"/>
      <c r="C73" s="233"/>
      <c r="D73" s="233"/>
      <c r="E73" s="233"/>
      <c r="F73" s="231"/>
      <c r="G73" s="233"/>
      <c r="H73" s="233"/>
      <c r="I73" s="233"/>
      <c r="J73" s="68"/>
    </row>
    <row r="74" spans="1:10" ht="21" customHeight="1">
      <c r="A74" s="630" t="s">
        <v>159</v>
      </c>
      <c r="B74" s="630"/>
      <c r="C74" s="630"/>
      <c r="D74" s="630"/>
      <c r="E74" s="724" t="s">
        <v>159</v>
      </c>
      <c r="F74" s="724"/>
      <c r="G74" s="724"/>
      <c r="H74" s="724"/>
      <c r="I74" s="724"/>
      <c r="J74" s="68"/>
    </row>
    <row r="75" spans="1:10" ht="33" customHeight="1">
      <c r="A75" s="725" t="s">
        <v>175</v>
      </c>
      <c r="B75" s="725"/>
      <c r="C75" s="725"/>
      <c r="D75" s="725"/>
      <c r="E75" s="726" t="str">
        <f>E48</f>
        <v xml:space="preserve">(For &amp; On behalf of </v>
      </c>
      <c r="F75" s="726"/>
      <c r="G75" s="726"/>
      <c r="H75" s="726"/>
      <c r="I75" s="726"/>
      <c r="J75" s="68"/>
    </row>
    <row r="76" spans="1:10" ht="15.75">
      <c r="A76" s="233" t="s">
        <v>137</v>
      </c>
      <c r="B76" s="233"/>
      <c r="C76" s="233"/>
      <c r="D76" s="233"/>
      <c r="E76" s="233"/>
      <c r="F76" s="233"/>
      <c r="G76" s="233"/>
      <c r="H76" s="233"/>
      <c r="I76" s="234" t="s">
        <v>176</v>
      </c>
      <c r="J76" s="68"/>
    </row>
    <row r="77" spans="1:10" ht="120.75" customHeight="1">
      <c r="A77" s="170"/>
      <c r="B77" s="237" t="s">
        <v>67</v>
      </c>
      <c r="C77" s="630" t="s">
        <v>177</v>
      </c>
      <c r="D77" s="630"/>
      <c r="E77" s="630"/>
      <c r="F77" s="630"/>
      <c r="G77" s="630"/>
      <c r="H77" s="630"/>
      <c r="I77" s="630"/>
    </row>
    <row r="78" spans="1:10" ht="9.9499999999999993" customHeight="1">
      <c r="A78" s="170"/>
      <c r="B78" s="134"/>
      <c r="C78" s="235"/>
      <c r="D78" s="235"/>
      <c r="E78" s="235"/>
      <c r="F78" s="235"/>
      <c r="G78" s="235"/>
      <c r="H78" s="235"/>
      <c r="I78" s="235"/>
    </row>
    <row r="79" spans="1:10" ht="112.5" customHeight="1">
      <c r="A79" s="170"/>
      <c r="B79" s="237" t="s">
        <v>68</v>
      </c>
      <c r="C79" s="630" t="s">
        <v>178</v>
      </c>
      <c r="D79" s="630"/>
      <c r="E79" s="630"/>
      <c r="F79" s="630"/>
      <c r="G79" s="630"/>
      <c r="H79" s="630"/>
      <c r="I79" s="630"/>
    </row>
    <row r="80" spans="1:10" ht="9.9499999999999993" customHeight="1">
      <c r="A80" s="170"/>
      <c r="B80" s="237"/>
      <c r="C80" s="238"/>
      <c r="D80" s="238"/>
      <c r="E80" s="238"/>
      <c r="F80" s="238"/>
      <c r="G80" s="238"/>
      <c r="H80" s="238"/>
      <c r="I80" s="238"/>
    </row>
    <row r="81" spans="1:10" ht="69" customHeight="1">
      <c r="A81" s="170"/>
      <c r="B81" s="237" t="s">
        <v>179</v>
      </c>
      <c r="C81" s="630" t="s">
        <v>180</v>
      </c>
      <c r="D81" s="630"/>
      <c r="E81" s="630"/>
      <c r="F81" s="630"/>
      <c r="G81" s="630"/>
      <c r="H81" s="630"/>
      <c r="I81" s="630"/>
    </row>
    <row r="82" spans="1:10" ht="9.9499999999999993" customHeight="1">
      <c r="A82" s="170"/>
      <c r="B82" s="237"/>
      <c r="C82" s="238"/>
      <c r="D82" s="238"/>
      <c r="E82" s="238"/>
      <c r="F82" s="238"/>
      <c r="G82" s="238"/>
      <c r="H82" s="238"/>
      <c r="I82" s="238"/>
    </row>
    <row r="83" spans="1:10" ht="100.5" customHeight="1">
      <c r="A83" s="170"/>
      <c r="B83" s="237" t="s">
        <v>70</v>
      </c>
      <c r="C83" s="630" t="s">
        <v>181</v>
      </c>
      <c r="D83" s="630"/>
      <c r="E83" s="630"/>
      <c r="F83" s="630"/>
      <c r="G83" s="630"/>
      <c r="H83" s="630"/>
      <c r="I83" s="630"/>
    </row>
    <row r="84" spans="1:10" ht="9.9499999999999993" customHeight="1">
      <c r="A84" s="170"/>
      <c r="B84" s="237"/>
      <c r="C84" s="238"/>
      <c r="D84" s="238"/>
      <c r="E84" s="238"/>
      <c r="F84" s="238"/>
      <c r="G84" s="238"/>
      <c r="H84" s="238"/>
      <c r="I84" s="238"/>
    </row>
    <row r="85" spans="1:10" ht="80.25" customHeight="1">
      <c r="A85" s="170"/>
      <c r="B85" s="237" t="s">
        <v>182</v>
      </c>
      <c r="C85" s="630" t="s">
        <v>183</v>
      </c>
      <c r="D85" s="630"/>
      <c r="E85" s="630"/>
      <c r="F85" s="630"/>
      <c r="G85" s="630"/>
      <c r="H85" s="630"/>
      <c r="I85" s="630"/>
    </row>
    <row r="86" spans="1:10" ht="9.9499999999999993" customHeight="1">
      <c r="A86" s="170"/>
      <c r="B86" s="237"/>
      <c r="C86" s="238"/>
      <c r="D86" s="238"/>
      <c r="E86" s="238"/>
      <c r="F86" s="238"/>
      <c r="G86" s="238"/>
      <c r="H86" s="238"/>
      <c r="I86" s="238"/>
    </row>
    <row r="87" spans="1:10" ht="64.5" customHeight="1">
      <c r="A87" s="170"/>
      <c r="B87" s="237" t="s">
        <v>72</v>
      </c>
      <c r="C87" s="630" t="s">
        <v>184</v>
      </c>
      <c r="D87" s="630"/>
      <c r="E87" s="630"/>
      <c r="F87" s="630"/>
      <c r="G87" s="630"/>
      <c r="H87" s="630"/>
      <c r="I87" s="630"/>
    </row>
    <row r="88" spans="1:10" ht="8.1" customHeight="1">
      <c r="A88" s="170"/>
      <c r="B88" s="238"/>
      <c r="C88" s="238"/>
      <c r="D88" s="238"/>
      <c r="E88" s="238"/>
      <c r="F88" s="238"/>
      <c r="G88" s="238"/>
      <c r="H88" s="238"/>
      <c r="I88" s="238"/>
    </row>
    <row r="89" spans="1:10" ht="53.25" customHeight="1">
      <c r="A89" s="237"/>
      <c r="B89" s="237" t="s">
        <v>185</v>
      </c>
      <c r="C89" s="630" t="s">
        <v>186</v>
      </c>
      <c r="D89" s="630"/>
      <c r="E89" s="630"/>
      <c r="F89" s="630"/>
      <c r="G89" s="630"/>
      <c r="H89" s="630"/>
      <c r="I89" s="630"/>
    </row>
    <row r="90" spans="1:10" ht="45.75" customHeight="1">
      <c r="A90" s="350" t="s">
        <v>171</v>
      </c>
      <c r="B90" s="728" t="s">
        <v>187</v>
      </c>
      <c r="C90" s="728"/>
      <c r="D90" s="728"/>
      <c r="E90" s="728"/>
      <c r="F90" s="728"/>
      <c r="G90" s="728"/>
      <c r="H90" s="728"/>
      <c r="I90" s="728"/>
      <c r="J90" s="68"/>
    </row>
    <row r="91" spans="1:10" ht="21" customHeight="1">
      <c r="A91" s="630" t="s">
        <v>159</v>
      </c>
      <c r="B91" s="630"/>
      <c r="C91" s="630"/>
      <c r="D91" s="630"/>
      <c r="E91" s="724" t="s">
        <v>159</v>
      </c>
      <c r="F91" s="724"/>
      <c r="G91" s="724"/>
      <c r="H91" s="724"/>
      <c r="I91" s="724"/>
      <c r="J91" s="68"/>
    </row>
    <row r="92" spans="1:10" ht="33" customHeight="1">
      <c r="A92" s="725" t="s">
        <v>175</v>
      </c>
      <c r="B92" s="725"/>
      <c r="C92" s="725"/>
      <c r="D92" s="725"/>
      <c r="E92" s="726" t="str">
        <f>E48</f>
        <v xml:space="preserve">(For &amp; On behalf of </v>
      </c>
      <c r="F92" s="726"/>
      <c r="G92" s="726"/>
      <c r="H92" s="726"/>
      <c r="I92" s="726"/>
      <c r="J92" s="68"/>
    </row>
    <row r="93" spans="1:10" ht="19.5" customHeight="1">
      <c r="A93" s="233" t="s">
        <v>137</v>
      </c>
      <c r="B93" s="233"/>
      <c r="C93" s="233"/>
      <c r="D93" s="233"/>
      <c r="E93" s="233"/>
      <c r="F93" s="233"/>
      <c r="G93" s="233"/>
      <c r="H93" s="233"/>
      <c r="I93" s="234" t="s">
        <v>188</v>
      </c>
      <c r="J93" s="68"/>
    </row>
    <row r="94" spans="1:10" ht="2.25" customHeight="1">
      <c r="A94" s="233"/>
      <c r="B94" s="233"/>
      <c r="C94" s="233"/>
      <c r="D94" s="233"/>
      <c r="E94" s="233"/>
      <c r="F94" s="233"/>
      <c r="G94" s="233"/>
      <c r="H94" s="233"/>
      <c r="I94" s="234"/>
      <c r="J94" s="68"/>
    </row>
    <row r="95" spans="1:10" ht="16.5">
      <c r="A95" s="723" t="s">
        <v>189</v>
      </c>
      <c r="B95" s="723"/>
      <c r="C95" s="723"/>
      <c r="D95" s="723"/>
      <c r="E95" s="723"/>
      <c r="F95" s="723"/>
      <c r="G95" s="723"/>
      <c r="H95" s="723"/>
      <c r="I95" s="723"/>
    </row>
    <row r="96" spans="1:10" ht="8.1" customHeight="1">
      <c r="A96" s="170"/>
      <c r="B96" s="238"/>
      <c r="C96" s="238"/>
      <c r="D96" s="238"/>
      <c r="E96" s="238"/>
      <c r="F96" s="238"/>
      <c r="G96" s="238"/>
      <c r="H96" s="238"/>
      <c r="I96" s="238"/>
    </row>
    <row r="97" spans="1:9" ht="80.25" customHeight="1">
      <c r="A97" s="237" t="s">
        <v>166</v>
      </c>
      <c r="B97" s="630" t="s">
        <v>190</v>
      </c>
      <c r="C97" s="630"/>
      <c r="D97" s="630"/>
      <c r="E97" s="630"/>
      <c r="F97" s="630"/>
      <c r="G97" s="630"/>
      <c r="H97" s="630"/>
      <c r="I97" s="630"/>
    </row>
    <row r="98" spans="1:9" ht="8.1" customHeight="1">
      <c r="A98" s="170"/>
      <c r="B98" s="238"/>
      <c r="C98" s="238"/>
      <c r="D98" s="238"/>
      <c r="E98" s="238"/>
      <c r="F98" s="238"/>
      <c r="G98" s="238"/>
      <c r="H98" s="238"/>
      <c r="I98" s="238"/>
    </row>
    <row r="99" spans="1:9" ht="160.5" customHeight="1">
      <c r="A99" s="237" t="s">
        <v>171</v>
      </c>
      <c r="B99" s="630" t="s">
        <v>191</v>
      </c>
      <c r="C99" s="630"/>
      <c r="D99" s="630"/>
      <c r="E99" s="630"/>
      <c r="F99" s="630"/>
      <c r="G99" s="630"/>
      <c r="H99" s="630"/>
      <c r="I99" s="630"/>
    </row>
    <row r="100" spans="1:9" ht="8.1" customHeight="1">
      <c r="A100" s="170"/>
      <c r="B100" s="238"/>
      <c r="C100" s="238"/>
      <c r="D100" s="238"/>
      <c r="E100" s="238"/>
      <c r="F100" s="238"/>
      <c r="G100" s="238"/>
      <c r="H100" s="238"/>
      <c r="I100" s="238"/>
    </row>
    <row r="101" spans="1:9" ht="51.75" customHeight="1">
      <c r="A101" s="237" t="s">
        <v>192</v>
      </c>
      <c r="B101" s="630" t="s">
        <v>193</v>
      </c>
      <c r="C101" s="630"/>
      <c r="D101" s="630"/>
      <c r="E101" s="630"/>
      <c r="F101" s="630"/>
      <c r="G101" s="630"/>
      <c r="H101" s="630"/>
      <c r="I101" s="630"/>
    </row>
    <row r="102" spans="1:9" ht="15" customHeight="1">
      <c r="A102" s="235"/>
      <c r="B102" s="170"/>
      <c r="C102" s="170"/>
      <c r="D102" s="170"/>
      <c r="E102" s="170"/>
      <c r="F102" s="170"/>
      <c r="G102" s="170"/>
      <c r="H102" s="170"/>
      <c r="I102" s="170"/>
    </row>
    <row r="103" spans="1:9" ht="16.5">
      <c r="A103" s="723" t="s">
        <v>194</v>
      </c>
      <c r="B103" s="723"/>
      <c r="C103" s="723"/>
      <c r="D103" s="723"/>
      <c r="E103" s="723"/>
      <c r="F103" s="723"/>
      <c r="G103" s="723"/>
      <c r="H103" s="723"/>
      <c r="I103" s="723"/>
    </row>
    <row r="104" spans="1:9" ht="8.1" customHeight="1">
      <c r="A104" s="170"/>
      <c r="B104" s="238"/>
      <c r="C104" s="238"/>
      <c r="D104" s="238"/>
      <c r="E104" s="238"/>
      <c r="F104" s="238"/>
      <c r="G104" s="238"/>
      <c r="H104" s="238"/>
      <c r="I104" s="238"/>
    </row>
    <row r="105" spans="1:9" ht="60" customHeight="1">
      <c r="A105" s="237" t="s">
        <v>166</v>
      </c>
      <c r="B105" s="718" t="s">
        <v>195</v>
      </c>
      <c r="C105" s="718"/>
      <c r="D105" s="718"/>
      <c r="E105" s="718"/>
      <c r="F105" s="718"/>
      <c r="G105" s="718"/>
      <c r="H105" s="718"/>
      <c r="I105" s="718"/>
    </row>
    <row r="106" spans="1:9" ht="8.1" customHeight="1">
      <c r="A106" s="170"/>
      <c r="B106" s="238"/>
      <c r="C106" s="238"/>
      <c r="D106" s="238"/>
      <c r="E106" s="238"/>
      <c r="F106" s="238"/>
      <c r="G106" s="238"/>
      <c r="H106" s="238"/>
      <c r="I106" s="238"/>
    </row>
    <row r="107" spans="1:9" ht="79.5" customHeight="1">
      <c r="A107" s="237" t="s">
        <v>171</v>
      </c>
      <c r="B107" s="718" t="s">
        <v>196</v>
      </c>
      <c r="C107" s="718"/>
      <c r="D107" s="718"/>
      <c r="E107" s="718"/>
      <c r="F107" s="718"/>
      <c r="G107" s="718"/>
      <c r="H107" s="718"/>
      <c r="I107" s="718"/>
    </row>
    <row r="108" spans="1:9" ht="8.1" customHeight="1">
      <c r="A108" s="170"/>
      <c r="B108" s="238"/>
      <c r="C108" s="238"/>
      <c r="D108" s="238"/>
      <c r="E108" s="238"/>
      <c r="F108" s="238"/>
      <c r="G108" s="238"/>
      <c r="H108" s="238"/>
      <c r="I108" s="238"/>
    </row>
    <row r="109" spans="1:9" ht="16.5">
      <c r="A109" s="723" t="s">
        <v>197</v>
      </c>
      <c r="B109" s="723"/>
      <c r="C109" s="723"/>
      <c r="D109" s="723"/>
      <c r="E109" s="723"/>
      <c r="F109" s="723"/>
      <c r="G109" s="723"/>
      <c r="H109" s="723"/>
      <c r="I109" s="723"/>
    </row>
    <row r="110" spans="1:9" ht="15" customHeight="1">
      <c r="A110" s="236"/>
      <c r="B110" s="170"/>
      <c r="C110" s="170"/>
      <c r="D110" s="170"/>
      <c r="E110" s="170"/>
      <c r="F110" s="170"/>
      <c r="G110" s="170"/>
      <c r="H110" s="170"/>
      <c r="I110" s="170"/>
    </row>
    <row r="111" spans="1:9" ht="85.5" customHeight="1">
      <c r="A111" s="237" t="s">
        <v>166</v>
      </c>
      <c r="B111" s="718" t="s">
        <v>198</v>
      </c>
      <c r="C111" s="718"/>
      <c r="D111" s="718"/>
      <c r="E111" s="718"/>
      <c r="F111" s="718"/>
      <c r="G111" s="718"/>
      <c r="H111" s="718"/>
      <c r="I111" s="718"/>
    </row>
    <row r="112" spans="1:9" ht="78.75" customHeight="1">
      <c r="A112" s="237" t="s">
        <v>171</v>
      </c>
      <c r="B112" s="718" t="s">
        <v>199</v>
      </c>
      <c r="C112" s="718"/>
      <c r="D112" s="718"/>
      <c r="E112" s="718"/>
      <c r="F112" s="718"/>
      <c r="G112" s="718"/>
      <c r="H112" s="718"/>
      <c r="I112" s="718"/>
    </row>
    <row r="113" spans="1:10" ht="26.25" customHeight="1">
      <c r="A113" s="170"/>
      <c r="B113" s="170"/>
      <c r="C113" s="170"/>
      <c r="D113" s="170"/>
      <c r="E113" s="170"/>
      <c r="F113" s="170"/>
      <c r="G113" s="170"/>
      <c r="H113" s="170"/>
      <c r="I113" s="170"/>
      <c r="J113" s="68"/>
    </row>
    <row r="114" spans="1:10" ht="21" customHeight="1">
      <c r="A114" s="630" t="s">
        <v>159</v>
      </c>
      <c r="B114" s="630"/>
      <c r="C114" s="630"/>
      <c r="D114" s="630"/>
      <c r="E114" s="724" t="s">
        <v>159</v>
      </c>
      <c r="F114" s="724"/>
      <c r="G114" s="724"/>
      <c r="H114" s="724"/>
      <c r="I114" s="724"/>
      <c r="J114" s="68"/>
    </row>
    <row r="115" spans="1:10" ht="33" customHeight="1">
      <c r="A115" s="725" t="s">
        <v>175</v>
      </c>
      <c r="B115" s="725"/>
      <c r="C115" s="725"/>
      <c r="D115" s="725"/>
      <c r="E115" s="726" t="str">
        <f>E48</f>
        <v xml:space="preserve">(For &amp; On behalf of </v>
      </c>
      <c r="F115" s="726"/>
      <c r="G115" s="726"/>
      <c r="H115" s="726"/>
      <c r="I115" s="726"/>
      <c r="J115" s="68"/>
    </row>
    <row r="116" spans="1:10" ht="17.25" customHeight="1">
      <c r="A116" s="233" t="s">
        <v>137</v>
      </c>
      <c r="B116" s="233"/>
      <c r="C116" s="233"/>
      <c r="D116" s="233"/>
      <c r="E116" s="233"/>
      <c r="F116" s="233"/>
      <c r="G116" s="233"/>
      <c r="H116" s="233"/>
      <c r="I116" s="234" t="s">
        <v>200</v>
      </c>
      <c r="J116" s="68"/>
    </row>
    <row r="117" spans="1:10" ht="5.25" customHeight="1">
      <c r="A117" s="235"/>
      <c r="B117" s="170"/>
      <c r="C117" s="170"/>
      <c r="D117" s="170"/>
      <c r="E117" s="170"/>
      <c r="F117" s="170"/>
      <c r="G117" s="170"/>
      <c r="H117" s="170"/>
      <c r="I117" s="170"/>
    </row>
    <row r="118" spans="1:10" ht="18.75" customHeight="1">
      <c r="A118" s="237"/>
      <c r="B118" s="718"/>
      <c r="C118" s="718"/>
      <c r="D118" s="718"/>
      <c r="E118" s="718"/>
      <c r="F118" s="718"/>
      <c r="G118" s="718"/>
      <c r="H118" s="718"/>
      <c r="I118" s="718"/>
    </row>
    <row r="119" spans="1:10" ht="12" customHeight="1">
      <c r="A119" s="235"/>
      <c r="B119" s="170"/>
      <c r="C119" s="170"/>
      <c r="D119" s="170"/>
      <c r="E119" s="170"/>
      <c r="F119" s="170"/>
      <c r="G119" s="170"/>
      <c r="H119" s="170"/>
      <c r="I119" s="170"/>
    </row>
    <row r="120" spans="1:10" ht="16.5">
      <c r="A120" s="723" t="s">
        <v>201</v>
      </c>
      <c r="B120" s="723"/>
      <c r="C120" s="723"/>
      <c r="D120" s="723"/>
      <c r="E120" s="723"/>
      <c r="F120" s="723"/>
      <c r="G120" s="723"/>
      <c r="H120" s="723"/>
      <c r="I120" s="723"/>
    </row>
    <row r="121" spans="1:10" ht="15.95" customHeight="1">
      <c r="A121" s="235"/>
      <c r="B121" s="170"/>
      <c r="C121" s="170"/>
      <c r="D121" s="170"/>
      <c r="E121" s="170"/>
      <c r="F121" s="170"/>
      <c r="G121" s="170"/>
      <c r="H121" s="170"/>
      <c r="I121" s="170"/>
    </row>
    <row r="122" spans="1:10" ht="46.5" customHeight="1">
      <c r="A122" s="237" t="s">
        <v>166</v>
      </c>
      <c r="B122" s="718" t="s">
        <v>202</v>
      </c>
      <c r="C122" s="718"/>
      <c r="D122" s="718"/>
      <c r="E122" s="718"/>
      <c r="F122" s="718"/>
      <c r="G122" s="718"/>
      <c r="H122" s="718"/>
      <c r="I122" s="718"/>
    </row>
    <row r="123" spans="1:10" ht="8.1" customHeight="1">
      <c r="B123" s="238"/>
      <c r="C123" s="238"/>
      <c r="D123" s="238"/>
      <c r="E123" s="238"/>
      <c r="F123" s="238"/>
      <c r="G123" s="238"/>
      <c r="H123" s="238"/>
      <c r="I123" s="238"/>
    </row>
    <row r="124" spans="1:10" ht="50.25" customHeight="1">
      <c r="A124" s="237" t="s">
        <v>171</v>
      </c>
      <c r="B124" s="718" t="s">
        <v>203</v>
      </c>
      <c r="C124" s="718"/>
      <c r="D124" s="718"/>
      <c r="E124" s="718"/>
      <c r="F124" s="718"/>
      <c r="G124" s="718"/>
      <c r="H124" s="718"/>
      <c r="I124" s="718"/>
    </row>
    <row r="125" spans="1:10" ht="12" customHeight="1">
      <c r="A125" s="235"/>
      <c r="B125" s="170"/>
      <c r="C125" s="170"/>
      <c r="D125" s="170"/>
      <c r="E125" s="170"/>
      <c r="F125" s="170"/>
      <c r="G125" s="170"/>
      <c r="H125" s="170"/>
      <c r="I125" s="170"/>
    </row>
    <row r="126" spans="1:10" ht="25.5" customHeight="1">
      <c r="A126" s="723" t="s">
        <v>204</v>
      </c>
      <c r="B126" s="723"/>
      <c r="C126" s="723"/>
      <c r="D126" s="723"/>
      <c r="E126" s="723"/>
      <c r="F126" s="723"/>
      <c r="G126" s="723"/>
      <c r="H126" s="723"/>
      <c r="I126" s="723"/>
    </row>
    <row r="127" spans="1:10" ht="15.95" customHeight="1">
      <c r="A127" s="235"/>
      <c r="B127" s="170"/>
      <c r="C127" s="170"/>
      <c r="D127" s="170"/>
      <c r="E127" s="170"/>
      <c r="F127" s="170"/>
      <c r="G127" s="170"/>
      <c r="H127" s="170"/>
      <c r="I127" s="170"/>
    </row>
    <row r="128" spans="1:10" ht="82.5" customHeight="1">
      <c r="A128" s="718" t="s">
        <v>205</v>
      </c>
      <c r="B128" s="718"/>
      <c r="C128" s="718"/>
      <c r="D128" s="718"/>
      <c r="E128" s="718"/>
      <c r="F128" s="718"/>
      <c r="G128" s="718"/>
      <c r="H128" s="718"/>
      <c r="I128" s="718"/>
    </row>
    <row r="129" spans="1:10" ht="12" customHeight="1">
      <c r="A129" s="235"/>
      <c r="B129" s="170"/>
      <c r="C129" s="170"/>
      <c r="D129" s="170"/>
      <c r="E129" s="170"/>
      <c r="F129" s="170"/>
      <c r="G129" s="170"/>
      <c r="H129" s="170"/>
      <c r="I129" s="170"/>
    </row>
    <row r="130" spans="1:10" ht="21.75" customHeight="1">
      <c r="A130" s="723" t="s">
        <v>206</v>
      </c>
      <c r="B130" s="723"/>
      <c r="C130" s="723"/>
      <c r="D130" s="723"/>
      <c r="E130" s="723"/>
      <c r="F130" s="723"/>
      <c r="G130" s="723"/>
      <c r="H130" s="723"/>
      <c r="I130" s="723"/>
    </row>
    <row r="131" spans="1:10" ht="15.95" customHeight="1">
      <c r="A131" s="236"/>
      <c r="B131" s="170"/>
      <c r="C131" s="170"/>
      <c r="D131" s="170"/>
      <c r="E131" s="170"/>
      <c r="F131" s="170"/>
      <c r="G131" s="170"/>
      <c r="H131" s="170"/>
      <c r="I131" s="170"/>
    </row>
    <row r="132" spans="1:10" ht="78.75" customHeight="1">
      <c r="A132" s="237" t="s">
        <v>166</v>
      </c>
      <c r="B132" s="718" t="s">
        <v>207</v>
      </c>
      <c r="C132" s="718"/>
      <c r="D132" s="718"/>
      <c r="E132" s="718"/>
      <c r="F132" s="718"/>
      <c r="G132" s="718"/>
      <c r="H132" s="718"/>
      <c r="I132" s="718"/>
    </row>
    <row r="133" spans="1:10" ht="8.1" customHeight="1">
      <c r="A133" s="170"/>
      <c r="B133" s="238"/>
      <c r="C133" s="238"/>
      <c r="D133" s="238"/>
      <c r="E133" s="238"/>
      <c r="F133" s="238"/>
      <c r="G133" s="238"/>
      <c r="H133" s="238"/>
      <c r="I133" s="238"/>
    </row>
    <row r="134" spans="1:10" ht="134.25" customHeight="1">
      <c r="A134" s="237" t="s">
        <v>171</v>
      </c>
      <c r="B134" s="718" t="s">
        <v>208</v>
      </c>
      <c r="C134" s="718"/>
      <c r="D134" s="718"/>
      <c r="E134" s="718"/>
      <c r="F134" s="718"/>
      <c r="G134" s="718"/>
      <c r="H134" s="718"/>
      <c r="I134" s="718"/>
    </row>
    <row r="135" spans="1:10" ht="12" customHeight="1">
      <c r="A135" s="237"/>
      <c r="B135" s="232"/>
      <c r="C135" s="232"/>
      <c r="D135" s="232"/>
      <c r="E135" s="232"/>
      <c r="F135" s="232"/>
      <c r="G135" s="232"/>
      <c r="H135" s="232"/>
      <c r="I135" s="232"/>
    </row>
    <row r="136" spans="1:10" ht="24.95" customHeight="1">
      <c r="A136" s="237"/>
      <c r="B136" s="232"/>
      <c r="C136" s="232"/>
      <c r="D136" s="232"/>
      <c r="E136" s="232"/>
      <c r="F136" s="232"/>
      <c r="G136" s="232"/>
      <c r="H136" s="232"/>
      <c r="I136" s="232"/>
    </row>
    <row r="137" spans="1:10" ht="21" customHeight="1">
      <c r="A137" s="630" t="s">
        <v>159</v>
      </c>
      <c r="B137" s="630"/>
      <c r="C137" s="630"/>
      <c r="D137" s="630"/>
      <c r="E137" s="724" t="s">
        <v>159</v>
      </c>
      <c r="F137" s="724"/>
      <c r="G137" s="724"/>
      <c r="H137" s="724"/>
      <c r="I137" s="724"/>
      <c r="J137" s="68"/>
    </row>
    <row r="138" spans="1:10" ht="33" customHeight="1">
      <c r="A138" s="725" t="s">
        <v>175</v>
      </c>
      <c r="B138" s="725"/>
      <c r="C138" s="725"/>
      <c r="D138" s="725"/>
      <c r="E138" s="726" t="str">
        <f>E48</f>
        <v xml:space="preserve">(For &amp; On behalf of </v>
      </c>
      <c r="F138" s="726"/>
      <c r="G138" s="726"/>
      <c r="H138" s="726"/>
      <c r="I138" s="726"/>
      <c r="J138" s="68"/>
    </row>
    <row r="139" spans="1:10" ht="15.75">
      <c r="A139" s="233" t="s">
        <v>137</v>
      </c>
      <c r="B139" s="233"/>
      <c r="C139" s="233"/>
      <c r="D139" s="233"/>
      <c r="E139" s="233"/>
      <c r="F139" s="233"/>
      <c r="G139" s="233"/>
      <c r="H139" s="233"/>
      <c r="I139" s="234" t="s">
        <v>209</v>
      </c>
      <c r="J139" s="68"/>
    </row>
    <row r="140" spans="1:10" ht="6" customHeight="1">
      <c r="A140" s="233"/>
      <c r="B140" s="233"/>
      <c r="C140" s="233"/>
      <c r="D140" s="233"/>
      <c r="E140" s="233"/>
      <c r="F140" s="233"/>
      <c r="G140" s="233"/>
      <c r="H140" s="233"/>
      <c r="I140" s="234"/>
      <c r="J140" s="68"/>
    </row>
    <row r="141" spans="1:10" ht="8.25" customHeight="1">
      <c r="A141" s="233"/>
      <c r="B141" s="233"/>
      <c r="C141" s="233"/>
      <c r="D141" s="233"/>
      <c r="E141" s="233"/>
      <c r="F141" s="233"/>
      <c r="G141" s="233"/>
      <c r="H141" s="233"/>
      <c r="I141" s="234"/>
      <c r="J141" s="68"/>
    </row>
    <row r="142" spans="1:10" ht="77.25" customHeight="1">
      <c r="A142" s="237" t="s">
        <v>192</v>
      </c>
      <c r="B142" s="718" t="s">
        <v>210</v>
      </c>
      <c r="C142" s="718"/>
      <c r="D142" s="718"/>
      <c r="E142" s="718"/>
      <c r="F142" s="718"/>
      <c r="G142" s="718"/>
      <c r="H142" s="718"/>
      <c r="I142" s="718"/>
    </row>
    <row r="143" spans="1:10" ht="12" customHeight="1">
      <c r="A143" s="237"/>
      <c r="B143" s="718"/>
      <c r="C143" s="718"/>
      <c r="D143" s="718"/>
      <c r="E143" s="718"/>
      <c r="F143" s="718"/>
      <c r="G143" s="718"/>
      <c r="H143" s="718"/>
      <c r="I143" s="718"/>
    </row>
    <row r="144" spans="1:10" ht="138" customHeight="1">
      <c r="A144" s="237" t="s">
        <v>211</v>
      </c>
      <c r="B144" s="718" t="s">
        <v>212</v>
      </c>
      <c r="C144" s="718"/>
      <c r="D144" s="718"/>
      <c r="E144" s="718"/>
      <c r="F144" s="718"/>
      <c r="G144" s="718"/>
      <c r="H144" s="718"/>
      <c r="I144" s="718"/>
    </row>
    <row r="145" spans="1:10" ht="12" customHeight="1">
      <c r="A145" s="237"/>
      <c r="B145" s="718"/>
      <c r="C145" s="718"/>
      <c r="D145" s="718"/>
      <c r="E145" s="718"/>
      <c r="F145" s="718"/>
      <c r="G145" s="718"/>
      <c r="H145" s="718"/>
      <c r="I145" s="718"/>
    </row>
    <row r="146" spans="1:10" ht="133.5" customHeight="1">
      <c r="A146" s="237" t="s">
        <v>213</v>
      </c>
      <c r="B146" s="718" t="s">
        <v>214</v>
      </c>
      <c r="C146" s="718"/>
      <c r="D146" s="718"/>
      <c r="E146" s="718"/>
      <c r="F146" s="718"/>
      <c r="G146" s="718"/>
      <c r="H146" s="718"/>
      <c r="I146" s="718"/>
    </row>
    <row r="147" spans="1:10" ht="12" customHeight="1">
      <c r="A147" s="237"/>
      <c r="B147" s="718"/>
      <c r="C147" s="718"/>
      <c r="D147" s="718"/>
      <c r="E147" s="718"/>
      <c r="F147" s="718"/>
      <c r="G147" s="718"/>
      <c r="H147" s="718"/>
      <c r="I147" s="718"/>
    </row>
    <row r="148" spans="1:10" ht="164.25" customHeight="1">
      <c r="A148" s="237" t="s">
        <v>215</v>
      </c>
      <c r="B148" s="718" t="s">
        <v>216</v>
      </c>
      <c r="C148" s="718"/>
      <c r="D148" s="718"/>
      <c r="E148" s="718"/>
      <c r="F148" s="718"/>
      <c r="G148" s="718"/>
      <c r="H148" s="718"/>
      <c r="I148" s="718"/>
    </row>
    <row r="149" spans="1:10" ht="12" customHeight="1">
      <c r="A149" s="237"/>
      <c r="B149" s="718"/>
      <c r="C149" s="718"/>
      <c r="D149" s="718"/>
      <c r="E149" s="718"/>
      <c r="F149" s="718"/>
      <c r="G149" s="718"/>
      <c r="H149" s="718"/>
      <c r="I149" s="718"/>
    </row>
    <row r="150" spans="1:10" ht="78" customHeight="1">
      <c r="A150" s="237" t="s">
        <v>217</v>
      </c>
      <c r="B150" s="718" t="s">
        <v>218</v>
      </c>
      <c r="C150" s="718"/>
      <c r="D150" s="718"/>
      <c r="E150" s="718"/>
      <c r="F150" s="718"/>
      <c r="G150" s="718"/>
      <c r="H150" s="718"/>
      <c r="I150" s="718"/>
    </row>
    <row r="151" spans="1:10" ht="12" customHeight="1">
      <c r="A151" s="237"/>
      <c r="B151" s="718"/>
      <c r="C151" s="718"/>
      <c r="D151" s="718"/>
      <c r="E151" s="718"/>
      <c r="F151" s="718"/>
      <c r="G151" s="718"/>
      <c r="H151" s="718"/>
      <c r="I151" s="718"/>
    </row>
    <row r="152" spans="1:10" ht="93.75" customHeight="1">
      <c r="A152" s="237" t="s">
        <v>219</v>
      </c>
      <c r="B152" s="718" t="s">
        <v>220</v>
      </c>
      <c r="C152" s="718"/>
      <c r="D152" s="718"/>
      <c r="E152" s="718"/>
      <c r="F152" s="718"/>
      <c r="G152" s="718"/>
      <c r="H152" s="718"/>
      <c r="I152" s="718"/>
    </row>
    <row r="153" spans="1:10" ht="16.5" customHeight="1">
      <c r="A153" s="237"/>
      <c r="B153" s="232"/>
      <c r="C153" s="232"/>
      <c r="D153" s="232"/>
      <c r="E153" s="232"/>
      <c r="F153" s="232"/>
      <c r="G153" s="232"/>
      <c r="H153" s="232"/>
      <c r="I153" s="232"/>
    </row>
    <row r="154" spans="1:10" ht="24.95" customHeight="1">
      <c r="A154" s="237"/>
      <c r="B154" s="232"/>
      <c r="C154" s="232"/>
      <c r="D154" s="232"/>
      <c r="E154" s="232"/>
      <c r="F154" s="232"/>
      <c r="G154" s="232"/>
      <c r="H154" s="232"/>
      <c r="I154" s="232"/>
    </row>
    <row r="155" spans="1:10" ht="21" customHeight="1">
      <c r="A155" s="630" t="s">
        <v>159</v>
      </c>
      <c r="B155" s="630"/>
      <c r="C155" s="630"/>
      <c r="D155" s="630"/>
      <c r="E155" s="724" t="s">
        <v>159</v>
      </c>
      <c r="F155" s="724"/>
      <c r="G155" s="724"/>
      <c r="H155" s="724"/>
      <c r="I155" s="724"/>
      <c r="J155" s="68"/>
    </row>
    <row r="156" spans="1:10" ht="33" customHeight="1">
      <c r="A156" s="725" t="s">
        <v>175</v>
      </c>
      <c r="B156" s="725"/>
      <c r="C156" s="725"/>
      <c r="D156" s="725"/>
      <c r="E156" s="726" t="str">
        <f>E48</f>
        <v xml:space="preserve">(For &amp; On behalf of </v>
      </c>
      <c r="F156" s="726"/>
      <c r="G156" s="726"/>
      <c r="H156" s="726"/>
      <c r="I156" s="726"/>
      <c r="J156" s="68"/>
    </row>
    <row r="157" spans="1:10" ht="16.5" customHeight="1">
      <c r="A157" s="233" t="s">
        <v>137</v>
      </c>
      <c r="B157" s="233"/>
      <c r="C157" s="233"/>
      <c r="D157" s="233"/>
      <c r="E157" s="233"/>
      <c r="F157" s="233"/>
      <c r="G157" s="233"/>
      <c r="H157" s="233"/>
      <c r="I157" s="234" t="s">
        <v>221</v>
      </c>
      <c r="J157" s="68"/>
    </row>
    <row r="158" spans="1:10" ht="5.25" customHeight="1">
      <c r="A158" s="233"/>
      <c r="B158" s="233"/>
      <c r="C158" s="233"/>
      <c r="D158" s="233"/>
      <c r="E158" s="233"/>
      <c r="F158" s="233"/>
      <c r="G158" s="233"/>
      <c r="H158" s="233"/>
      <c r="I158" s="234"/>
      <c r="J158" s="68"/>
    </row>
    <row r="159" spans="1:10" ht="21" customHeight="1">
      <c r="A159" s="237"/>
      <c r="B159" s="718"/>
      <c r="C159" s="718"/>
      <c r="D159" s="718"/>
      <c r="E159" s="718"/>
      <c r="F159" s="718"/>
      <c r="G159" s="718"/>
      <c r="H159" s="718"/>
      <c r="I159" s="718"/>
    </row>
    <row r="160" spans="1:10" ht="8.1" customHeight="1">
      <c r="A160" s="237"/>
      <c r="B160" s="170"/>
      <c r="C160" s="170"/>
      <c r="D160" s="170"/>
      <c r="E160" s="170"/>
      <c r="F160" s="170"/>
      <c r="G160" s="170"/>
      <c r="H160" s="170"/>
      <c r="I160" s="170"/>
    </row>
    <row r="161" spans="1:9" ht="72.75" customHeight="1">
      <c r="A161" s="237" t="s">
        <v>222</v>
      </c>
      <c r="B161" s="718" t="s">
        <v>223</v>
      </c>
      <c r="C161" s="718"/>
      <c r="D161" s="718"/>
      <c r="E161" s="718"/>
      <c r="F161" s="718"/>
      <c r="G161" s="718"/>
      <c r="H161" s="718"/>
      <c r="I161" s="718"/>
    </row>
    <row r="162" spans="1:9" ht="7.5" customHeight="1">
      <c r="A162" s="237"/>
      <c r="B162" s="232"/>
      <c r="C162" s="232"/>
      <c r="D162" s="232"/>
      <c r="E162" s="232"/>
      <c r="F162" s="232"/>
      <c r="G162" s="232"/>
      <c r="H162" s="232"/>
      <c r="I162" s="232"/>
    </row>
    <row r="163" spans="1:9" ht="29.25" customHeight="1">
      <c r="A163" s="237" t="s">
        <v>224</v>
      </c>
      <c r="B163" s="718" t="s">
        <v>225</v>
      </c>
      <c r="C163" s="718"/>
      <c r="D163" s="718"/>
      <c r="E163" s="718"/>
      <c r="F163" s="718"/>
      <c r="G163" s="718"/>
      <c r="H163" s="718"/>
      <c r="I163" s="718"/>
    </row>
    <row r="164" spans="1:9" ht="69.75" customHeight="1">
      <c r="A164" s="237" t="s">
        <v>226</v>
      </c>
      <c r="B164" s="718" t="s">
        <v>227</v>
      </c>
      <c r="C164" s="718"/>
      <c r="D164" s="718"/>
      <c r="E164" s="718"/>
      <c r="F164" s="718"/>
      <c r="G164" s="718"/>
      <c r="H164" s="718"/>
      <c r="I164" s="718"/>
    </row>
    <row r="165" spans="1:9" ht="8.1" customHeight="1">
      <c r="A165" s="235"/>
      <c r="B165" s="170"/>
      <c r="C165" s="170"/>
      <c r="D165" s="170"/>
      <c r="E165" s="170"/>
      <c r="F165" s="170"/>
      <c r="G165" s="170"/>
      <c r="H165" s="170"/>
      <c r="I165" s="170"/>
    </row>
    <row r="166" spans="1:9" ht="16.5">
      <c r="A166" s="723" t="s">
        <v>228</v>
      </c>
      <c r="B166" s="723"/>
      <c r="C166" s="723"/>
      <c r="D166" s="723"/>
      <c r="E166" s="723"/>
      <c r="F166" s="723"/>
      <c r="G166" s="723"/>
      <c r="H166" s="723"/>
      <c r="I166" s="723"/>
    </row>
    <row r="167" spans="1:9" ht="8.1" customHeight="1">
      <c r="A167" s="235"/>
      <c r="B167" s="170"/>
      <c r="C167" s="170"/>
      <c r="D167" s="170"/>
      <c r="E167" s="170"/>
      <c r="F167" s="170"/>
      <c r="G167" s="170"/>
      <c r="H167" s="170"/>
      <c r="I167" s="170"/>
    </row>
    <row r="168" spans="1:9" ht="54.75" customHeight="1">
      <c r="A168" s="718" t="s">
        <v>229</v>
      </c>
      <c r="B168" s="718"/>
      <c r="C168" s="718"/>
      <c r="D168" s="718"/>
      <c r="E168" s="718"/>
      <c r="F168" s="718"/>
      <c r="G168" s="718"/>
      <c r="H168" s="718"/>
      <c r="I168" s="718"/>
    </row>
    <row r="169" spans="1:9" ht="8.1" customHeight="1">
      <c r="A169" s="236"/>
      <c r="B169" s="170"/>
      <c r="C169" s="170"/>
      <c r="D169" s="170"/>
      <c r="E169" s="170"/>
      <c r="F169" s="170"/>
      <c r="G169" s="170"/>
      <c r="H169" s="170"/>
      <c r="I169" s="170"/>
    </row>
    <row r="170" spans="1:9" ht="16.5">
      <c r="A170" s="723" t="s">
        <v>230</v>
      </c>
      <c r="B170" s="723"/>
      <c r="C170" s="723"/>
      <c r="D170" s="723"/>
      <c r="E170" s="723"/>
      <c r="F170" s="723"/>
      <c r="G170" s="723"/>
      <c r="H170" s="723"/>
      <c r="I170" s="723"/>
    </row>
    <row r="171" spans="1:9" ht="8.1" customHeight="1">
      <c r="A171" s="235"/>
      <c r="B171" s="170"/>
      <c r="C171" s="170"/>
      <c r="D171" s="170"/>
      <c r="E171" s="170"/>
      <c r="F171" s="170"/>
      <c r="G171" s="170"/>
      <c r="H171" s="170"/>
      <c r="I171" s="170"/>
    </row>
    <row r="172" spans="1:9" ht="75.75" customHeight="1">
      <c r="A172" s="237" t="s">
        <v>166</v>
      </c>
      <c r="B172" s="730" t="s">
        <v>231</v>
      </c>
      <c r="C172" s="718"/>
      <c r="D172" s="718"/>
      <c r="E172" s="718"/>
      <c r="F172" s="718"/>
      <c r="G172" s="718"/>
      <c r="H172" s="718"/>
      <c r="I172" s="718"/>
    </row>
    <row r="173" spans="1:9" ht="8.1" customHeight="1">
      <c r="A173" s="134"/>
      <c r="B173" s="170"/>
      <c r="C173" s="170"/>
      <c r="D173" s="170"/>
      <c r="E173" s="170"/>
      <c r="F173" s="170"/>
      <c r="G173" s="170"/>
      <c r="H173" s="170"/>
      <c r="I173" s="170"/>
    </row>
    <row r="174" spans="1:9" ht="42.75" customHeight="1">
      <c r="A174" s="237" t="s">
        <v>171</v>
      </c>
      <c r="B174" s="718" t="s">
        <v>232</v>
      </c>
      <c r="C174" s="718"/>
      <c r="D174" s="718"/>
      <c r="E174" s="718"/>
      <c r="F174" s="718"/>
      <c r="G174" s="718"/>
      <c r="H174" s="718"/>
      <c r="I174" s="718"/>
    </row>
    <row r="175" spans="1:9" ht="8.1" customHeight="1">
      <c r="A175" s="134"/>
      <c r="B175" s="170"/>
      <c r="C175" s="170"/>
      <c r="D175" s="170"/>
      <c r="E175" s="170"/>
      <c r="F175" s="170"/>
      <c r="G175" s="170"/>
      <c r="H175" s="170"/>
      <c r="I175" s="170"/>
    </row>
    <row r="176" spans="1:9" ht="60.75" customHeight="1">
      <c r="A176" s="237" t="s">
        <v>192</v>
      </c>
      <c r="B176" s="718" t="s">
        <v>233</v>
      </c>
      <c r="C176" s="718"/>
      <c r="D176" s="718"/>
      <c r="E176" s="718"/>
      <c r="F176" s="718"/>
      <c r="G176" s="718"/>
      <c r="H176" s="718"/>
      <c r="I176" s="718"/>
    </row>
    <row r="177" spans="1:10" ht="8.1" customHeight="1">
      <c r="A177" s="237"/>
      <c r="B177" s="170"/>
      <c r="C177" s="170"/>
      <c r="D177" s="170"/>
      <c r="E177" s="170"/>
      <c r="F177" s="170"/>
      <c r="G177" s="170"/>
      <c r="H177" s="170"/>
      <c r="I177" s="170"/>
    </row>
    <row r="178" spans="1:10" ht="43.5" customHeight="1">
      <c r="A178" s="237" t="s">
        <v>211</v>
      </c>
      <c r="B178" s="718" t="s">
        <v>234</v>
      </c>
      <c r="C178" s="718"/>
      <c r="D178" s="718"/>
      <c r="E178" s="718"/>
      <c r="F178" s="718"/>
      <c r="G178" s="718"/>
      <c r="H178" s="718"/>
      <c r="I178" s="718"/>
    </row>
    <row r="179" spans="1:10" ht="8.1" customHeight="1">
      <c r="A179" s="237"/>
      <c r="B179" s="170"/>
      <c r="C179" s="170"/>
      <c r="D179" s="170"/>
      <c r="E179" s="170"/>
      <c r="F179" s="170"/>
      <c r="G179" s="170"/>
      <c r="H179" s="170"/>
      <c r="I179" s="170"/>
    </row>
    <row r="180" spans="1:10" ht="24" customHeight="1">
      <c r="A180" s="237" t="s">
        <v>213</v>
      </c>
      <c r="B180" s="718" t="s">
        <v>235</v>
      </c>
      <c r="C180" s="718"/>
      <c r="D180" s="718"/>
      <c r="E180" s="718"/>
      <c r="F180" s="718"/>
      <c r="G180" s="718"/>
      <c r="H180" s="718"/>
      <c r="I180" s="718"/>
    </row>
    <row r="181" spans="1:10" ht="8.1" customHeight="1">
      <c r="A181" s="237"/>
      <c r="B181" s="170"/>
      <c r="C181" s="170"/>
      <c r="D181" s="170"/>
      <c r="E181" s="170"/>
      <c r="F181" s="170"/>
      <c r="G181" s="170"/>
      <c r="H181" s="170"/>
      <c r="I181" s="170"/>
    </row>
    <row r="182" spans="1:10" ht="107.25" customHeight="1">
      <c r="A182" s="237" t="s">
        <v>215</v>
      </c>
      <c r="B182" s="718" t="s">
        <v>236</v>
      </c>
      <c r="C182" s="718"/>
      <c r="D182" s="718"/>
      <c r="E182" s="718"/>
      <c r="F182" s="718"/>
      <c r="G182" s="718"/>
      <c r="H182" s="718"/>
      <c r="I182" s="718"/>
    </row>
    <row r="183" spans="1:10" ht="55.5" customHeight="1">
      <c r="A183" s="237" t="s">
        <v>237</v>
      </c>
      <c r="B183" s="729" t="s">
        <v>238</v>
      </c>
      <c r="C183" s="729"/>
      <c r="D183" s="729"/>
      <c r="E183" s="729"/>
      <c r="F183" s="729"/>
      <c r="G183" s="729"/>
      <c r="H183" s="729"/>
      <c r="I183" s="729"/>
    </row>
    <row r="184" spans="1:10" ht="31.5" customHeight="1">
      <c r="A184" s="237"/>
      <c r="B184" s="232"/>
      <c r="C184" s="232"/>
      <c r="D184" s="232"/>
      <c r="E184" s="232"/>
      <c r="F184" s="232"/>
      <c r="G184" s="232"/>
      <c r="H184" s="232"/>
      <c r="I184" s="232"/>
    </row>
    <row r="185" spans="1:10" ht="21" customHeight="1">
      <c r="A185" s="630" t="s">
        <v>159</v>
      </c>
      <c r="B185" s="630"/>
      <c r="C185" s="630"/>
      <c r="D185" s="630"/>
      <c r="E185" s="724" t="s">
        <v>159</v>
      </c>
      <c r="F185" s="724"/>
      <c r="G185" s="724"/>
      <c r="H185" s="724"/>
      <c r="I185" s="724"/>
      <c r="J185" s="68"/>
    </row>
    <row r="186" spans="1:10" ht="33" customHeight="1">
      <c r="A186" s="725" t="s">
        <v>175</v>
      </c>
      <c r="B186" s="725"/>
      <c r="C186" s="725"/>
      <c r="D186" s="725"/>
      <c r="E186" s="726" t="str">
        <f>E48</f>
        <v xml:space="preserve">(For &amp; On behalf of </v>
      </c>
      <c r="F186" s="726"/>
      <c r="G186" s="726"/>
      <c r="H186" s="726"/>
      <c r="I186" s="726"/>
      <c r="J186" s="68"/>
    </row>
    <row r="187" spans="1:10" ht="18.75" customHeight="1">
      <c r="A187" s="233" t="s">
        <v>137</v>
      </c>
      <c r="B187" s="233"/>
      <c r="C187" s="233"/>
      <c r="D187" s="233"/>
      <c r="E187" s="233"/>
      <c r="F187" s="233"/>
      <c r="G187" s="233"/>
      <c r="H187" s="233"/>
      <c r="I187" s="234" t="s">
        <v>239</v>
      </c>
      <c r="J187" s="68"/>
    </row>
    <row r="188" spans="1:10" ht="15.75">
      <c r="A188" s="233"/>
      <c r="B188" s="233"/>
      <c r="C188" s="233"/>
      <c r="D188" s="233"/>
      <c r="E188" s="233"/>
      <c r="F188" s="233"/>
      <c r="G188" s="233"/>
      <c r="H188" s="233"/>
      <c r="I188" s="234"/>
      <c r="J188" s="68"/>
    </row>
    <row r="189" spans="1:10" ht="53.25" customHeight="1">
      <c r="A189" s="237" t="s">
        <v>217</v>
      </c>
      <c r="B189" s="718" t="s">
        <v>240</v>
      </c>
      <c r="C189" s="718"/>
      <c r="D189" s="718"/>
      <c r="E189" s="718"/>
      <c r="F189" s="718"/>
      <c r="G189" s="718"/>
      <c r="H189" s="718"/>
      <c r="I189" s="718"/>
    </row>
    <row r="190" spans="1:10" ht="15.75">
      <c r="A190" s="235"/>
      <c r="B190" s="170"/>
      <c r="C190" s="170"/>
      <c r="D190" s="170"/>
      <c r="E190" s="170"/>
      <c r="F190" s="170"/>
      <c r="G190" s="170"/>
      <c r="H190" s="170"/>
      <c r="I190" s="170"/>
    </row>
    <row r="191" spans="1:10" ht="21.95" customHeight="1">
      <c r="A191" s="170"/>
      <c r="B191" s="231"/>
      <c r="C191" s="170"/>
      <c r="D191" s="170"/>
      <c r="E191" s="170"/>
      <c r="F191" s="231"/>
      <c r="G191" s="170"/>
      <c r="H191" s="170"/>
      <c r="I191" s="170"/>
    </row>
    <row r="192" spans="1:10" ht="21.95" customHeight="1">
      <c r="A192" s="170"/>
      <c r="B192" s="239" t="s">
        <v>241</v>
      </c>
      <c r="C192" s="239"/>
      <c r="D192" s="239"/>
      <c r="E192" s="239"/>
      <c r="F192" s="239" t="s">
        <v>241</v>
      </c>
      <c r="G192" s="239"/>
      <c r="H192" s="239"/>
      <c r="I192" s="239"/>
    </row>
    <row r="193" spans="1:9" ht="35.25" customHeight="1">
      <c r="A193" s="170"/>
      <c r="B193" s="731" t="s">
        <v>175</v>
      </c>
      <c r="C193" s="731"/>
      <c r="D193" s="731"/>
      <c r="E193" s="731"/>
      <c r="F193" s="731" t="str">
        <f>E48</f>
        <v xml:space="preserve">(For &amp; On behalf of </v>
      </c>
      <c r="G193" s="731"/>
      <c r="H193" s="731"/>
      <c r="I193" s="731"/>
    </row>
    <row r="194" spans="1:9" ht="21.95" customHeight="1">
      <c r="A194" s="170"/>
      <c r="B194" s="240"/>
      <c r="C194" s="235"/>
      <c r="D194" s="235"/>
      <c r="E194" s="235"/>
      <c r="F194" s="241"/>
      <c r="G194" s="241"/>
      <c r="H194" s="241"/>
      <c r="I194" s="241"/>
    </row>
    <row r="195" spans="1:9" ht="21.95" customHeight="1">
      <c r="A195" s="170"/>
      <c r="B195" s="630" t="s">
        <v>242</v>
      </c>
      <c r="C195" s="630"/>
      <c r="D195" s="630"/>
      <c r="E195" s="630"/>
      <c r="F195" s="630" t="s">
        <v>242</v>
      </c>
      <c r="G195" s="630"/>
      <c r="H195" s="630"/>
      <c r="I195" s="630"/>
    </row>
    <row r="196" spans="1:9" ht="21.95" customHeight="1">
      <c r="A196" s="170"/>
      <c r="B196" s="231"/>
      <c r="C196" s="235"/>
      <c r="D196" s="235"/>
      <c r="E196" s="235"/>
      <c r="F196" s="231"/>
      <c r="G196" s="235"/>
      <c r="H196" s="235"/>
      <c r="I196" s="235"/>
    </row>
    <row r="197" spans="1:9" ht="21.95" customHeight="1">
      <c r="A197" s="170"/>
      <c r="B197" s="231"/>
      <c r="C197" s="235"/>
      <c r="D197" s="235"/>
      <c r="E197" s="235"/>
      <c r="F197" s="231"/>
      <c r="G197" s="235"/>
      <c r="H197" s="235"/>
      <c r="I197" s="235"/>
    </row>
    <row r="198" spans="1:9" ht="24.75" customHeight="1">
      <c r="A198" s="170"/>
      <c r="B198" s="233" t="s">
        <v>243</v>
      </c>
      <c r="C198" s="242"/>
      <c r="D198" s="233"/>
      <c r="E198" s="233"/>
      <c r="F198" s="732" t="str">
        <f>"Name : "&amp; 'Names of Bidder'!D32</f>
        <v xml:space="preserve">Name : </v>
      </c>
      <c r="G198" s="733"/>
      <c r="H198" s="733"/>
      <c r="I198" s="733"/>
    </row>
    <row r="199" spans="1:9" ht="21.95" customHeight="1">
      <c r="A199" s="170"/>
      <c r="B199" s="233" t="s">
        <v>50</v>
      </c>
      <c r="C199" s="242"/>
      <c r="D199" s="233"/>
      <c r="E199" s="233"/>
      <c r="F199" s="732" t="str">
        <f>"Designation : " &amp; 'Names of Bidder'!D33</f>
        <v xml:space="preserve">Designation : </v>
      </c>
      <c r="G199" s="733"/>
      <c r="H199" s="733"/>
      <c r="I199" s="733"/>
    </row>
    <row r="200" spans="1:9" ht="21.95" customHeight="1">
      <c r="A200" s="170"/>
      <c r="B200" s="239"/>
      <c r="C200" s="235"/>
      <c r="D200" s="235"/>
      <c r="E200" s="235"/>
      <c r="F200" s="239"/>
      <c r="G200" s="235"/>
      <c r="H200" s="235"/>
      <c r="I200" s="235"/>
    </row>
    <row r="201" spans="1:9" ht="21.95" customHeight="1">
      <c r="A201" s="170"/>
      <c r="B201" s="630" t="s">
        <v>244</v>
      </c>
      <c r="C201" s="630"/>
      <c r="D201" s="630"/>
      <c r="E201" s="630"/>
      <c r="F201" s="630" t="s">
        <v>244</v>
      </c>
      <c r="G201" s="630"/>
      <c r="H201" s="630"/>
      <c r="I201" s="630"/>
    </row>
    <row r="202" spans="1:9" ht="21.95" customHeight="1">
      <c r="A202" s="170"/>
      <c r="B202" s="233" t="s">
        <v>243</v>
      </c>
      <c r="C202" s="233"/>
      <c r="D202" s="233"/>
      <c r="E202" s="233"/>
      <c r="F202" s="233" t="s">
        <v>243</v>
      </c>
      <c r="G202" s="239"/>
      <c r="H202" s="239"/>
      <c r="I202" s="239"/>
    </row>
    <row r="203" spans="1:9" ht="21.95" customHeight="1">
      <c r="A203" s="170"/>
      <c r="B203" s="233" t="s">
        <v>50</v>
      </c>
      <c r="C203" s="233"/>
      <c r="D203" s="233"/>
      <c r="E203" s="233"/>
      <c r="F203" s="233" t="s">
        <v>50</v>
      </c>
      <c r="G203" s="170"/>
      <c r="H203" s="170"/>
      <c r="I203" s="170"/>
    </row>
    <row r="204" spans="1:9" ht="21.95" customHeight="1">
      <c r="A204" s="170"/>
      <c r="B204" s="170"/>
      <c r="C204" s="170"/>
      <c r="D204" s="170"/>
      <c r="E204" s="170"/>
      <c r="F204" s="170"/>
      <c r="G204" s="170"/>
      <c r="H204" s="170"/>
      <c r="I204" s="170"/>
    </row>
    <row r="205" spans="1:9" ht="21.95" customHeight="1">
      <c r="A205" s="170"/>
      <c r="B205" s="630" t="s">
        <v>245</v>
      </c>
      <c r="C205" s="630"/>
      <c r="D205" s="630"/>
      <c r="E205" s="630"/>
      <c r="F205" s="630" t="s">
        <v>245</v>
      </c>
      <c r="G205" s="630"/>
      <c r="H205" s="630"/>
      <c r="I205" s="630"/>
    </row>
    <row r="206" spans="1:9" ht="21.95" customHeight="1">
      <c r="A206" s="170"/>
      <c r="B206" s="233" t="s">
        <v>243</v>
      </c>
      <c r="C206" s="233"/>
      <c r="D206" s="233"/>
      <c r="E206" s="233"/>
      <c r="F206" s="233" t="s">
        <v>243</v>
      </c>
      <c r="G206" s="239"/>
      <c r="H206" s="239"/>
      <c r="I206" s="239"/>
    </row>
    <row r="207" spans="1:9" ht="21.95" customHeight="1">
      <c r="A207" s="170"/>
      <c r="B207" s="233" t="s">
        <v>50</v>
      </c>
      <c r="C207" s="233"/>
      <c r="D207" s="233"/>
      <c r="E207" s="233"/>
      <c r="F207" s="233" t="s">
        <v>50</v>
      </c>
      <c r="G207" s="170"/>
      <c r="H207" s="170"/>
      <c r="I207" s="170"/>
    </row>
    <row r="208" spans="1:9" ht="21.95" customHeight="1">
      <c r="A208" s="170"/>
      <c r="B208" s="233"/>
      <c r="C208" s="233"/>
      <c r="D208" s="233"/>
      <c r="E208" s="233"/>
      <c r="F208" s="233"/>
      <c r="G208" s="170"/>
      <c r="H208" s="170"/>
      <c r="I208" s="170"/>
    </row>
    <row r="209" spans="1:9" ht="21.95" customHeight="1">
      <c r="A209" s="170"/>
      <c r="B209" s="233"/>
      <c r="C209" s="233"/>
      <c r="D209" s="233"/>
      <c r="E209" s="233"/>
      <c r="F209" s="233"/>
      <c r="G209" s="170"/>
      <c r="H209" s="170"/>
      <c r="I209" s="170"/>
    </row>
    <row r="210" spans="1:9" ht="21.95" customHeight="1">
      <c r="A210" s="170"/>
      <c r="B210" s="233"/>
      <c r="C210" s="233"/>
      <c r="D210" s="233"/>
      <c r="E210" s="233"/>
      <c r="F210" s="233"/>
      <c r="G210" s="170"/>
      <c r="H210" s="170"/>
      <c r="I210" s="170"/>
    </row>
    <row r="211" spans="1:9" ht="21.95" customHeight="1">
      <c r="A211" s="170"/>
      <c r="B211" s="233"/>
      <c r="C211" s="233"/>
      <c r="D211" s="233"/>
      <c r="E211" s="233"/>
      <c r="F211" s="233"/>
      <c r="G211" s="170"/>
      <c r="H211" s="170"/>
      <c r="I211" s="170"/>
    </row>
    <row r="212" spans="1:9" ht="21.95" customHeight="1">
      <c r="A212" s="170"/>
      <c r="B212" s="233"/>
      <c r="C212" s="233"/>
      <c r="D212" s="233"/>
      <c r="E212" s="233"/>
      <c r="F212" s="233"/>
      <c r="G212" s="170"/>
      <c r="H212" s="170"/>
      <c r="I212" s="170"/>
    </row>
    <row r="213" spans="1:9" ht="21.95" customHeight="1">
      <c r="A213" s="170"/>
      <c r="B213" s="233"/>
      <c r="C213" s="233"/>
      <c r="D213" s="233"/>
      <c r="E213" s="233"/>
      <c r="F213" s="233"/>
      <c r="G213" s="170"/>
      <c r="H213" s="170"/>
      <c r="I213" s="170"/>
    </row>
    <row r="214" spans="1:9" ht="21.95" customHeight="1">
      <c r="A214" s="170"/>
      <c r="B214" s="233"/>
      <c r="C214" s="233"/>
      <c r="D214" s="233"/>
      <c r="E214" s="233"/>
      <c r="F214" s="233"/>
      <c r="G214" s="170"/>
      <c r="H214" s="170"/>
      <c r="I214" s="170"/>
    </row>
    <row r="215" spans="1:9" ht="21.95" customHeight="1">
      <c r="A215" s="170"/>
      <c r="B215" s="233"/>
      <c r="C215" s="233"/>
      <c r="D215" s="233"/>
      <c r="E215" s="233"/>
      <c r="F215" s="233"/>
      <c r="G215" s="170"/>
      <c r="H215" s="170"/>
      <c r="I215" s="170"/>
    </row>
    <row r="216" spans="1:9" ht="21.95" customHeight="1">
      <c r="A216" s="170"/>
      <c r="B216" s="233"/>
      <c r="C216" s="233"/>
      <c r="D216" s="233"/>
      <c r="E216" s="233"/>
      <c r="F216" s="233"/>
      <c r="G216" s="170"/>
      <c r="H216" s="170"/>
      <c r="I216" s="170"/>
    </row>
    <row r="217" spans="1:9" ht="21.95" customHeight="1">
      <c r="A217" s="170"/>
      <c r="B217" s="233"/>
      <c r="C217" s="233"/>
      <c r="D217" s="233"/>
      <c r="E217" s="233"/>
      <c r="F217" s="233"/>
      <c r="G217" s="170"/>
      <c r="H217" s="170"/>
      <c r="I217" s="170"/>
    </row>
    <row r="218" spans="1:9" ht="21.95" customHeight="1">
      <c r="A218" s="170"/>
      <c r="B218" s="233"/>
      <c r="C218" s="233"/>
      <c r="D218" s="233"/>
      <c r="E218" s="233"/>
      <c r="F218" s="233"/>
      <c r="G218" s="170"/>
      <c r="H218" s="170"/>
      <c r="I218" s="170"/>
    </row>
    <row r="219" spans="1:9" ht="21.95" customHeight="1">
      <c r="A219" s="170"/>
      <c r="B219" s="233"/>
      <c r="C219" s="233"/>
      <c r="D219" s="233"/>
      <c r="E219" s="233"/>
      <c r="F219" s="233"/>
      <c r="G219" s="170"/>
      <c r="H219" s="170"/>
      <c r="I219" s="170"/>
    </row>
    <row r="220" spans="1:9" ht="15.75" customHeight="1">
      <c r="A220" s="170"/>
      <c r="B220" s="233"/>
      <c r="C220" s="233"/>
      <c r="D220" s="233"/>
      <c r="E220" s="233"/>
      <c r="F220" s="233"/>
      <c r="G220" s="170"/>
      <c r="H220" s="170"/>
      <c r="I220" s="170"/>
    </row>
    <row r="221" spans="1:9" ht="15.75">
      <c r="A221" s="243"/>
      <c r="B221" s="243"/>
      <c r="C221" s="243"/>
      <c r="D221" s="243"/>
      <c r="E221" s="243"/>
      <c r="F221" s="243"/>
      <c r="G221" s="243"/>
      <c r="H221" s="243"/>
      <c r="I221" s="243"/>
    </row>
    <row r="222" spans="1:9" ht="15.75">
      <c r="A222" s="233" t="s">
        <v>137</v>
      </c>
      <c r="B222" s="233"/>
      <c r="C222" s="233"/>
      <c r="D222" s="233"/>
      <c r="E222" s="233"/>
      <c r="F222" s="233"/>
      <c r="G222" s="233"/>
      <c r="H222" s="233"/>
      <c r="I222" s="234" t="s">
        <v>246</v>
      </c>
    </row>
    <row r="223" spans="1:9" ht="15.75">
      <c r="A223" s="170"/>
      <c r="B223" s="170"/>
      <c r="C223" s="170"/>
      <c r="D223" s="170"/>
      <c r="E223" s="170"/>
      <c r="F223" s="170"/>
      <c r="G223" s="170"/>
      <c r="H223" s="170"/>
      <c r="I223" s="170"/>
    </row>
    <row r="224" spans="1:9" ht="15.75">
      <c r="A224" s="170"/>
      <c r="B224" s="170"/>
      <c r="C224" s="170"/>
      <c r="D224" s="170"/>
      <c r="E224" s="170"/>
      <c r="F224" s="170"/>
      <c r="G224" s="170"/>
      <c r="H224" s="170"/>
      <c r="I224" s="170"/>
    </row>
    <row r="225" spans="1:9" ht="15.75">
      <c r="A225" s="170"/>
      <c r="B225" s="170"/>
      <c r="C225" s="170"/>
      <c r="D225" s="170"/>
      <c r="E225" s="170"/>
      <c r="F225" s="170"/>
      <c r="G225" s="170"/>
      <c r="H225" s="170"/>
      <c r="I225" s="170"/>
    </row>
    <row r="226" spans="1:9" ht="15.75">
      <c r="A226" s="170"/>
      <c r="B226" s="170"/>
      <c r="C226" s="170"/>
      <c r="D226" s="170"/>
      <c r="E226" s="170"/>
      <c r="F226" s="170"/>
      <c r="G226" s="170"/>
      <c r="H226" s="170"/>
      <c r="I226" s="170"/>
    </row>
    <row r="227" spans="1:9" ht="15.75">
      <c r="A227" s="170"/>
      <c r="B227" s="170"/>
      <c r="C227" s="170"/>
      <c r="D227" s="170"/>
      <c r="E227" s="170"/>
      <c r="F227" s="170"/>
      <c r="G227" s="170"/>
      <c r="H227" s="170"/>
      <c r="I227" s="170"/>
    </row>
    <row r="228" spans="1:9" ht="15.75">
      <c r="A228" s="170"/>
      <c r="B228" s="170"/>
      <c r="C228" s="170"/>
      <c r="D228" s="170"/>
      <c r="E228" s="170"/>
      <c r="F228" s="170"/>
      <c r="G228" s="170"/>
      <c r="H228" s="170"/>
      <c r="I228" s="170"/>
    </row>
    <row r="229" spans="1:9" ht="15.75">
      <c r="A229" s="170"/>
      <c r="B229" s="170"/>
      <c r="C229" s="170"/>
      <c r="D229" s="170"/>
      <c r="E229" s="170"/>
      <c r="F229" s="170"/>
      <c r="G229" s="170"/>
      <c r="H229" s="170"/>
      <c r="I229" s="170"/>
    </row>
    <row r="230" spans="1:9" ht="15.75">
      <c r="A230" s="170"/>
      <c r="B230" s="170"/>
      <c r="C230" s="170"/>
      <c r="D230" s="170"/>
      <c r="E230" s="170"/>
      <c r="F230" s="170"/>
      <c r="G230" s="170"/>
      <c r="H230" s="170"/>
      <c r="I230" s="170"/>
    </row>
    <row r="231" spans="1:9" ht="15.75">
      <c r="A231" s="170"/>
      <c r="B231" s="170"/>
      <c r="C231" s="170"/>
      <c r="D231" s="170"/>
      <c r="E231" s="170"/>
      <c r="F231" s="170"/>
      <c r="G231" s="170"/>
      <c r="H231" s="170"/>
      <c r="I231" s="170"/>
    </row>
    <row r="232" spans="1:9" ht="15.75">
      <c r="A232" s="170"/>
      <c r="B232" s="170"/>
      <c r="C232" s="170"/>
      <c r="D232" s="170"/>
      <c r="E232" s="170"/>
      <c r="F232" s="170"/>
      <c r="G232" s="170"/>
      <c r="H232" s="170"/>
      <c r="I232" s="170"/>
    </row>
    <row r="233" spans="1:9" ht="15.75">
      <c r="A233" s="170"/>
      <c r="B233" s="170"/>
      <c r="C233" s="170"/>
      <c r="D233" s="170"/>
      <c r="E233" s="170"/>
      <c r="F233" s="170"/>
      <c r="G233" s="170"/>
      <c r="H233" s="170"/>
      <c r="I233" s="170"/>
    </row>
    <row r="234" spans="1:9" ht="15.75">
      <c r="A234" s="170"/>
      <c r="B234" s="170"/>
      <c r="C234" s="170"/>
      <c r="D234" s="170"/>
      <c r="E234" s="170"/>
      <c r="F234" s="170"/>
      <c r="G234" s="170"/>
      <c r="H234" s="170"/>
      <c r="I234" s="170"/>
    </row>
    <row r="235" spans="1:9" ht="15.75">
      <c r="A235" s="170"/>
      <c r="B235" s="170"/>
      <c r="C235" s="170"/>
      <c r="D235" s="170"/>
      <c r="E235" s="170"/>
      <c r="F235" s="170"/>
      <c r="G235" s="170"/>
      <c r="H235" s="170"/>
      <c r="I235" s="170"/>
    </row>
  </sheetData>
  <sheetProtection algorithmName="SHA-512" hashValue="wUm4swJkYNtyRRizZ9kucqMVgEOUrenSi4iHc1R9E58ZCLWoYPus0UcAmVyrE6bHZbb43ENo9NphfnlBEhqIDQ==" saltValue="bivIQAUYvrGYJ9UmNt4Cxg==" spinCount="100000" sheet="1" objects="1" scenarios="1"/>
  <customSheetViews>
    <customSheetView guid="{271CB310-10A0-48C2-B1DD-ECB38F94B35B}"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1"/>
      <headerFooter alignWithMargins="0">
        <oddFooter>&amp;C&amp;A</oddFooter>
      </headerFooter>
    </customSheetView>
    <customSheetView guid="{CD28740F-9825-447C-B887-B18F0232D126}" scale="120" showPageBreaks="1" showGridLines="0" printArea="1" view="pageBreakPreview" topLeftCell="A196">
      <selection activeCell="L205" sqref="L205"/>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9" orientation="portrait" r:id="rId2"/>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3"/>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4"/>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5"/>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6"/>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7"/>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8"/>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9"/>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2"/>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3"/>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4"/>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5"/>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6"/>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7"/>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8"/>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9"/>
      <headerFooter alignWithMargins="0">
        <oddFooter>&amp;C&amp;A</oddFooter>
      </headerFooter>
    </customSheetView>
    <customSheetView guid="{AA750348-930C-43DE-ADD0-8D60980F5013}"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30"/>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82" orientation="portrait" r:id="rId31"/>
  <headerFooter alignWithMargins="0">
    <oddFooter>&amp;C&amp;A</oddFooter>
  </headerFooter>
  <rowBreaks count="7" manualBreakCount="7">
    <brk id="49" max="8" man="1"/>
    <brk id="76" max="8" man="1"/>
    <brk id="94" max="8" man="1"/>
    <brk id="117" max="8" man="1"/>
    <brk id="140" max="8" man="1"/>
    <brk id="158" max="8" man="1"/>
    <brk id="187" max="8" man="1"/>
  </rowBreaks>
  <ignoredErrors>
    <ignoredError sqref="A68 A72 A60 A90 A97 A99 A101 A105:A107 A111:A112 A122:A124 A132:A134 A142:A148 A150:A152 A161:A163 A172:A182 A189" numberStoredAsText="1"/>
  </ignoredErrors>
  <drawing r:id="rId3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6"/>
  <sheetViews>
    <sheetView showGridLines="0" view="pageBreakPreview" topLeftCell="A82" zoomScale="130" zoomScaleNormal="100" zoomScaleSheetLayoutView="130" workbookViewId="0">
      <selection activeCell="A8" sqref="A8:D8"/>
    </sheetView>
  </sheetViews>
  <sheetFormatPr defaultColWidth="9.140625"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04" hidden="1" customWidth="1"/>
    <col min="7" max="7" width="9.140625" style="204"/>
    <col min="8" max="8" width="0" style="204" hidden="1" customWidth="1"/>
    <col min="9" max="31" width="9.140625" style="204"/>
    <col min="32" max="16384" width="9.140625" style="26"/>
  </cols>
  <sheetData>
    <row r="1" spans="1:31">
      <c r="A1" s="22" t="str">
        <f>Basic!A3&amp;Basic!B3</f>
        <v>Specification No. :CC/NT/W-SOLAR/DOM/T00/25/02498</v>
      </c>
      <c r="B1" s="23"/>
      <c r="C1" s="23"/>
      <c r="D1" s="23"/>
      <c r="E1" s="24" t="str">
        <f>"Attachment-15 "</f>
        <v xml:space="preserve">Attachment-15 </v>
      </c>
      <c r="F1" s="86"/>
      <c r="G1" s="86"/>
      <c r="H1" s="86"/>
      <c r="I1" s="86"/>
      <c r="J1" s="86"/>
      <c r="K1" s="86"/>
      <c r="L1" s="86"/>
      <c r="M1" s="86"/>
      <c r="N1" s="86"/>
      <c r="O1" s="86"/>
      <c r="P1" s="86"/>
      <c r="Q1" s="86"/>
      <c r="R1" s="86"/>
      <c r="S1" s="86"/>
      <c r="T1" s="86"/>
      <c r="U1" s="86"/>
      <c r="V1" s="86"/>
      <c r="W1" s="86"/>
      <c r="X1" s="86"/>
      <c r="Y1" s="86"/>
      <c r="Z1" s="86"/>
      <c r="AA1" s="86"/>
      <c r="AB1" s="86"/>
      <c r="AC1" s="86"/>
      <c r="AD1" s="86"/>
      <c r="AE1" s="86"/>
    </row>
    <row r="2" spans="1:31" ht="12" customHeight="1">
      <c r="F2" s="86"/>
      <c r="G2" s="86"/>
      <c r="H2" s="86"/>
      <c r="I2" s="86"/>
      <c r="J2" s="86"/>
      <c r="K2" s="86"/>
      <c r="L2" s="86"/>
      <c r="M2" s="86"/>
      <c r="N2" s="86"/>
      <c r="O2" s="86"/>
      <c r="P2" s="86"/>
      <c r="Q2" s="86"/>
      <c r="R2" s="86"/>
      <c r="S2" s="86"/>
      <c r="T2" s="86"/>
      <c r="U2" s="86"/>
      <c r="V2" s="86"/>
      <c r="W2" s="86"/>
      <c r="X2" s="86"/>
      <c r="Y2" s="86"/>
      <c r="Z2" s="86"/>
      <c r="AA2" s="86"/>
      <c r="AB2" s="86"/>
      <c r="AC2" s="86"/>
      <c r="AD2" s="86"/>
      <c r="AE2" s="86"/>
    </row>
    <row r="3" spans="1:31" ht="139.5" customHeight="1">
      <c r="A3" s="628" t="str">
        <f>Basic!B1</f>
        <v>Bulk Contract for Supply &amp; Installation of Rooftop Solar projects on POWERGRID Buildings in Eastern Region (ER) under PM Surya Ghar (PMSGY) Scheme</v>
      </c>
      <c r="B3" s="628"/>
      <c r="C3" s="628"/>
      <c r="D3" s="628"/>
      <c r="E3" s="628"/>
      <c r="F3" s="86"/>
      <c r="G3" s="86"/>
      <c r="H3" s="86"/>
      <c r="I3" s="86"/>
      <c r="J3" s="86"/>
      <c r="K3" s="86"/>
      <c r="L3" s="86"/>
      <c r="M3" s="86"/>
      <c r="N3" s="86"/>
      <c r="O3" s="86"/>
      <c r="P3" s="86"/>
      <c r="Q3" s="86"/>
      <c r="R3" s="86"/>
      <c r="S3" s="86"/>
      <c r="T3" s="86"/>
      <c r="U3" s="86"/>
      <c r="V3" s="86"/>
      <c r="W3" s="86"/>
      <c r="X3" s="86"/>
      <c r="Y3" s="86"/>
      <c r="Z3" s="86"/>
      <c r="AA3" s="86"/>
      <c r="AB3" s="86"/>
      <c r="AC3" s="86"/>
      <c r="AD3" s="86"/>
      <c r="AE3" s="86"/>
    </row>
    <row r="4" spans="1:31" ht="15.75" customHeight="1">
      <c r="A4" s="29"/>
      <c r="F4" s="86"/>
      <c r="G4" s="86"/>
      <c r="H4" s="86"/>
      <c r="I4" s="86"/>
      <c r="J4" s="86"/>
      <c r="K4" s="86"/>
      <c r="L4" s="86"/>
      <c r="M4" s="86"/>
      <c r="N4" s="86"/>
      <c r="O4" s="86"/>
      <c r="P4" s="86"/>
      <c r="Q4" s="86"/>
      <c r="R4" s="86"/>
      <c r="S4" s="86"/>
      <c r="T4" s="86"/>
      <c r="U4" s="86"/>
      <c r="V4" s="86"/>
      <c r="W4" s="86"/>
      <c r="X4" s="86"/>
      <c r="Y4" s="86"/>
      <c r="Z4" s="86"/>
      <c r="AA4" s="86"/>
      <c r="AB4" s="86"/>
      <c r="AC4" s="86"/>
      <c r="AD4" s="86"/>
      <c r="AE4" s="86"/>
    </row>
    <row r="5" spans="1:31" ht="47.25" customHeight="1">
      <c r="A5" s="774" t="s">
        <v>247</v>
      </c>
      <c r="B5" s="774"/>
      <c r="C5" s="774"/>
      <c r="D5" s="774"/>
      <c r="E5" s="774"/>
      <c r="F5" s="86"/>
      <c r="G5" s="86"/>
      <c r="H5" s="86"/>
      <c r="I5" s="86"/>
      <c r="J5" s="86"/>
      <c r="K5" s="86"/>
      <c r="L5" s="86"/>
      <c r="M5" s="86"/>
      <c r="N5" s="86"/>
      <c r="O5" s="86"/>
      <c r="P5" s="86"/>
      <c r="Q5" s="86"/>
      <c r="R5" s="86"/>
      <c r="S5" s="86"/>
      <c r="T5" s="86"/>
      <c r="U5" s="86"/>
      <c r="V5" s="86"/>
      <c r="W5" s="86"/>
      <c r="X5" s="86"/>
      <c r="Y5" s="86"/>
      <c r="Z5" s="86"/>
      <c r="AA5" s="86"/>
      <c r="AB5" s="86"/>
      <c r="AC5" s="86"/>
      <c r="AD5" s="86"/>
      <c r="AE5" s="86"/>
    </row>
    <row r="6" spans="1:31" ht="15" customHeight="1">
      <c r="A6" s="33"/>
      <c r="F6" s="86"/>
      <c r="G6" s="86"/>
      <c r="H6" s="86"/>
      <c r="I6" s="86"/>
      <c r="J6" s="86"/>
      <c r="K6" s="86"/>
      <c r="L6" s="86"/>
      <c r="M6" s="86"/>
      <c r="N6" s="86"/>
      <c r="O6" s="86"/>
      <c r="P6" s="86"/>
      <c r="Q6" s="86"/>
      <c r="R6" s="86"/>
      <c r="S6" s="86"/>
      <c r="T6" s="86"/>
      <c r="U6" s="86"/>
      <c r="V6" s="86"/>
      <c r="W6" s="86"/>
      <c r="X6" s="86"/>
      <c r="Y6" s="86"/>
      <c r="Z6" s="86"/>
      <c r="AA6" s="86"/>
      <c r="AB6" s="86"/>
      <c r="AC6" s="86"/>
      <c r="AD6" s="86"/>
      <c r="AE6" s="86"/>
    </row>
    <row r="7" spans="1:31" ht="20.100000000000001" customHeight="1">
      <c r="A7" s="34"/>
      <c r="E7" s="14" t="str">
        <f>'Attach 3(JV)'!E7</f>
        <v>To:</v>
      </c>
      <c r="F7" s="86"/>
      <c r="G7" s="86"/>
      <c r="H7" s="86"/>
      <c r="I7" s="86"/>
      <c r="J7" s="86"/>
      <c r="K7" s="86"/>
      <c r="L7" s="86"/>
      <c r="M7" s="86"/>
      <c r="N7" s="86"/>
      <c r="O7" s="86"/>
      <c r="P7" s="86"/>
      <c r="Q7" s="86"/>
      <c r="R7" s="86"/>
      <c r="S7" s="86"/>
      <c r="T7" s="86"/>
      <c r="U7" s="86"/>
      <c r="V7" s="86"/>
      <c r="W7" s="86"/>
      <c r="X7" s="86"/>
      <c r="Y7" s="86"/>
      <c r="Z7" s="86"/>
      <c r="AA7" s="86"/>
      <c r="AB7" s="86"/>
      <c r="AC7" s="86"/>
      <c r="AD7" s="86"/>
      <c r="AE7" s="86"/>
    </row>
    <row r="8" spans="1:31" ht="36" customHeight="1">
      <c r="A8" s="518" t="str">
        <f>'Attach 3(JV)'!A7</f>
        <v>Bidder’s Name and Address :</v>
      </c>
      <c r="B8" s="518"/>
      <c r="C8" s="518"/>
      <c r="D8" s="518"/>
      <c r="E8" s="11" t="str">
        <f>'Attach 3(JV)'!E8</f>
        <v>Contract Services</v>
      </c>
      <c r="F8" s="86"/>
      <c r="G8" s="86"/>
      <c r="H8" s="86"/>
      <c r="I8" s="86"/>
      <c r="J8" s="86"/>
      <c r="K8" s="86"/>
      <c r="L8" s="86"/>
      <c r="M8" s="86"/>
      <c r="N8" s="86"/>
      <c r="O8" s="86"/>
      <c r="P8" s="86"/>
      <c r="Q8" s="86"/>
      <c r="R8" s="86"/>
      <c r="S8" s="86"/>
      <c r="T8" s="86"/>
      <c r="U8" s="86"/>
      <c r="V8" s="86"/>
      <c r="W8" s="86"/>
      <c r="X8" s="86"/>
      <c r="Y8" s="86"/>
      <c r="Z8" s="86"/>
      <c r="AA8" s="86"/>
      <c r="AB8" s="86"/>
      <c r="AC8" s="86"/>
      <c r="AD8" s="86"/>
      <c r="AE8" s="86"/>
    </row>
    <row r="9" spans="1:31" ht="20.100000000000001" customHeight="1">
      <c r="A9" s="12" t="s">
        <v>41</v>
      </c>
      <c r="B9" s="775" t="str">
        <f>'Attach 3(JV)'!B9:D9</f>
        <v/>
      </c>
      <c r="C9" s="775"/>
      <c r="D9" s="775"/>
      <c r="E9" s="11" t="str">
        <f>'Attach 3(JV)'!E9</f>
        <v>POWERGRID Energy Services Ltd</v>
      </c>
      <c r="F9" s="86"/>
      <c r="G9" s="86"/>
      <c r="H9" s="86"/>
      <c r="I9" s="86"/>
      <c r="J9" s="86"/>
      <c r="K9" s="86"/>
      <c r="L9" s="86"/>
      <c r="M9" s="86"/>
      <c r="N9" s="86"/>
      <c r="O9" s="86"/>
      <c r="P9" s="86"/>
      <c r="Q9" s="86"/>
      <c r="R9" s="86"/>
      <c r="S9" s="86"/>
      <c r="T9" s="86"/>
      <c r="U9" s="86"/>
      <c r="V9" s="86"/>
      <c r="W9" s="86"/>
      <c r="X9" s="86"/>
      <c r="Y9" s="86"/>
      <c r="Z9" s="86"/>
      <c r="AA9" s="86"/>
      <c r="AB9" s="86"/>
      <c r="AC9" s="86"/>
      <c r="AD9" s="86"/>
      <c r="AE9" s="86"/>
    </row>
    <row r="10" spans="1:31" ht="20.100000000000001" customHeight="1">
      <c r="A10" s="12" t="s">
        <v>43</v>
      </c>
      <c r="B10" s="522" t="str">
        <f>'Attach 3(JV)'!B10:D10</f>
        <v/>
      </c>
      <c r="C10" s="522"/>
      <c r="D10" s="522"/>
      <c r="E10" s="11" t="str">
        <f>'Attach 3(JV)'!E10</f>
        <v>Plot no.42, Sector -44</v>
      </c>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row>
    <row r="11" spans="1:31" ht="17.25" customHeight="1">
      <c r="B11" s="522" t="str">
        <f>'Attach 3(JV)'!B11:D11</f>
        <v/>
      </c>
      <c r="C11" s="522"/>
      <c r="D11" s="522"/>
      <c r="E11" s="11" t="str">
        <f>'Attach 3(JV)'!E11</f>
        <v>Gurugram (Haryana) - 122003</v>
      </c>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row>
    <row r="12" spans="1:31" ht="17.25" customHeight="1">
      <c r="A12" s="33"/>
      <c r="B12" s="522" t="str">
        <f>'Attach 3(JV)'!B12</f>
        <v/>
      </c>
      <c r="C12" s="522"/>
      <c r="D12" s="522"/>
      <c r="E12" s="11"/>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row>
    <row r="13" spans="1:31" ht="13.5" customHeight="1">
      <c r="A13" s="33"/>
      <c r="B13" s="522"/>
      <c r="C13" s="522"/>
      <c r="D13" s="522"/>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row>
    <row r="14" spans="1:31" ht="17.25" customHeight="1">
      <c r="A14" s="30" t="s">
        <v>47</v>
      </c>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row>
    <row r="15" spans="1:31" ht="8.25" hidden="1" customHeight="1">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row>
    <row r="16" spans="1:31" ht="56.25" customHeight="1">
      <c r="A16" s="205" t="s">
        <v>248</v>
      </c>
      <c r="B16" s="768" t="s">
        <v>249</v>
      </c>
      <c r="C16" s="768"/>
      <c r="D16" s="768"/>
      <c r="E16" s="768"/>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row>
    <row r="17" spans="1:31" ht="16.5" customHeight="1">
      <c r="A17" s="206"/>
      <c r="B17" s="769" t="s">
        <v>250</v>
      </c>
      <c r="C17" s="769"/>
      <c r="D17" s="769"/>
      <c r="E17" s="769"/>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row>
    <row r="18" spans="1:31" ht="15.75">
      <c r="A18" s="368"/>
      <c r="B18" s="737" t="s">
        <v>251</v>
      </c>
      <c r="C18" s="738"/>
      <c r="D18" s="739"/>
      <c r="E18" s="381"/>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row>
    <row r="19" spans="1:31" ht="18" customHeight="1">
      <c r="A19" s="54"/>
      <c r="B19" s="771" t="s">
        <v>252</v>
      </c>
      <c r="C19" s="772"/>
      <c r="D19" s="773"/>
      <c r="E19" s="135"/>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row>
    <row r="20" spans="1:31" ht="18" customHeight="1">
      <c r="A20" s="54"/>
      <c r="B20" s="369" t="s">
        <v>253</v>
      </c>
      <c r="C20" s="271"/>
      <c r="D20" s="272"/>
      <c r="E20" s="135"/>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row>
    <row r="21" spans="1:31" ht="35.25" customHeight="1">
      <c r="A21" s="370"/>
      <c r="B21" s="737" t="s">
        <v>254</v>
      </c>
      <c r="C21" s="738"/>
      <c r="D21" s="739"/>
      <c r="E21" s="135"/>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row>
    <row r="22" spans="1:31">
      <c r="B22" s="770"/>
      <c r="C22" s="770"/>
      <c r="D22" s="770"/>
      <c r="E22" s="770"/>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row>
    <row r="23" spans="1:31" ht="35.25" customHeight="1">
      <c r="A23" s="205" t="s">
        <v>255</v>
      </c>
      <c r="B23" s="768" t="s">
        <v>256</v>
      </c>
      <c r="C23" s="768"/>
      <c r="D23" s="768"/>
      <c r="E23" s="768"/>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row>
    <row r="24" spans="1:31" ht="36" customHeight="1">
      <c r="A24" s="193" t="s">
        <v>257</v>
      </c>
      <c r="B24" s="750" t="s">
        <v>258</v>
      </c>
      <c r="C24" s="750"/>
      <c r="D24" s="750"/>
      <c r="E24" s="175" t="str">
        <f>B9</f>
        <v/>
      </c>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row>
    <row r="25" spans="1:31" ht="18.95" customHeight="1">
      <c r="A25" s="194" t="s">
        <v>259</v>
      </c>
      <c r="B25" s="741" t="s">
        <v>260</v>
      </c>
      <c r="C25" s="741"/>
      <c r="D25" s="741"/>
      <c r="E25" s="12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row>
    <row r="26" spans="1:31" ht="18.95" customHeight="1">
      <c r="A26" s="195"/>
      <c r="B26" s="741" t="s">
        <v>261</v>
      </c>
      <c r="C26" s="741"/>
      <c r="D26" s="741"/>
      <c r="E26" s="188"/>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row>
    <row r="27" spans="1:31" ht="18.95" customHeight="1">
      <c r="A27" s="195"/>
      <c r="B27" s="741"/>
      <c r="C27" s="741"/>
      <c r="D27" s="741"/>
      <c r="E27" s="188"/>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row>
    <row r="28" spans="1:31" ht="18.95" customHeight="1">
      <c r="A28" s="195"/>
      <c r="B28" s="741"/>
      <c r="C28" s="741"/>
      <c r="D28" s="741"/>
      <c r="E28" s="188"/>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row>
    <row r="29" spans="1:31" ht="18.95" customHeight="1">
      <c r="A29" s="195"/>
      <c r="B29" s="741" t="s">
        <v>262</v>
      </c>
      <c r="C29" s="741"/>
      <c r="D29" s="741"/>
      <c r="E29" s="188"/>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row>
    <row r="30" spans="1:31" ht="18.95" customHeight="1">
      <c r="A30" s="195"/>
      <c r="B30" s="741"/>
      <c r="C30" s="741"/>
      <c r="D30" s="741"/>
      <c r="E30" s="253"/>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row>
    <row r="31" spans="1:31" ht="18.95" customHeight="1">
      <c r="A31" s="195"/>
      <c r="B31" s="741"/>
      <c r="C31" s="741"/>
      <c r="D31" s="741"/>
      <c r="E31" s="253"/>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row>
    <row r="32" spans="1:31" ht="18.95" customHeight="1">
      <c r="A32" s="195"/>
      <c r="B32" s="741" t="s">
        <v>263</v>
      </c>
      <c r="C32" s="741"/>
      <c r="D32" s="741"/>
      <c r="E32" s="253"/>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row>
    <row r="33" spans="1:31" ht="18.95" customHeight="1">
      <c r="A33" s="195"/>
      <c r="B33" s="741"/>
      <c r="C33" s="741"/>
      <c r="D33" s="741"/>
      <c r="E33" s="188"/>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row>
    <row r="34" spans="1:31" ht="18.95" customHeight="1">
      <c r="A34" s="207"/>
      <c r="B34" s="746"/>
      <c r="C34" s="746"/>
      <c r="D34" s="746"/>
      <c r="E34" s="189"/>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row>
    <row r="35" spans="1:31" ht="18.95" customHeight="1">
      <c r="A35" s="194" t="s">
        <v>264</v>
      </c>
      <c r="B35" s="767" t="s">
        <v>265</v>
      </c>
      <c r="C35" s="767"/>
      <c r="D35" s="767"/>
      <c r="E35" s="762"/>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row>
    <row r="36" spans="1:31" ht="84" customHeight="1">
      <c r="A36" s="195"/>
      <c r="B36" s="764" t="s">
        <v>266</v>
      </c>
      <c r="C36" s="765"/>
      <c r="D36" s="766"/>
      <c r="E36" s="763"/>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row>
    <row r="37" spans="1:31" ht="96.75" customHeight="1">
      <c r="A37" s="192" t="s">
        <v>267</v>
      </c>
      <c r="B37" s="736" t="s">
        <v>268</v>
      </c>
      <c r="C37" s="736"/>
      <c r="D37" s="736"/>
      <c r="E37" s="135"/>
      <c r="F37" s="86">
        <f>IF(E37="Yes",1,0)</f>
        <v>0</v>
      </c>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row>
    <row r="38" spans="1:31" ht="69" customHeight="1">
      <c r="A38" s="192" t="s">
        <v>269</v>
      </c>
      <c r="B38" s="737" t="s">
        <v>270</v>
      </c>
      <c r="C38" s="738"/>
      <c r="D38" s="739"/>
      <c r="E38" s="339"/>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row>
    <row r="39" spans="1:31" ht="126.75" customHeight="1">
      <c r="A39" s="192" t="s">
        <v>271</v>
      </c>
      <c r="B39" s="737" t="s">
        <v>272</v>
      </c>
      <c r="C39" s="738"/>
      <c r="D39" s="739"/>
      <c r="E39" s="135"/>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row>
    <row r="40" spans="1:31" ht="17.100000000000001" customHeight="1">
      <c r="A40" s="192" t="s">
        <v>273</v>
      </c>
      <c r="B40" s="517" t="s">
        <v>274</v>
      </c>
      <c r="C40" s="517"/>
      <c r="D40" s="517"/>
      <c r="E40" s="340"/>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row>
    <row r="41" spans="1:31" ht="17.100000000000001" customHeight="1">
      <c r="A41" s="192" t="s">
        <v>275</v>
      </c>
      <c r="B41" s="759" t="s">
        <v>276</v>
      </c>
      <c r="C41" s="760"/>
      <c r="D41" s="761"/>
      <c r="E41" s="90"/>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row>
    <row r="42" spans="1:31" ht="37.5" customHeight="1">
      <c r="A42" s="192" t="s">
        <v>277</v>
      </c>
      <c r="B42" s="751" t="s">
        <v>278</v>
      </c>
      <c r="C42" s="752"/>
      <c r="D42" s="753"/>
      <c r="E42" s="90"/>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row>
    <row r="43" spans="1:31" ht="16.5" customHeight="1">
      <c r="A43" s="192"/>
      <c r="B43" s="754" t="s">
        <v>279</v>
      </c>
      <c r="C43" s="755"/>
      <c r="D43" s="756"/>
      <c r="E43" s="335" t="s">
        <v>280</v>
      </c>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row>
    <row r="44" spans="1:31" ht="16.5" customHeight="1">
      <c r="A44" s="192" t="s">
        <v>281</v>
      </c>
      <c r="B44" s="672"/>
      <c r="C44" s="745"/>
      <c r="D44" s="673"/>
      <c r="E44" s="90"/>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row>
    <row r="45" spans="1:31" ht="16.5" customHeight="1">
      <c r="A45" s="192" t="s">
        <v>282</v>
      </c>
      <c r="B45" s="672"/>
      <c r="C45" s="745"/>
      <c r="D45" s="673"/>
      <c r="E45" s="90"/>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row>
    <row r="46" spans="1:31" ht="16.5" customHeight="1">
      <c r="A46" s="192" t="s">
        <v>283</v>
      </c>
      <c r="B46" s="672"/>
      <c r="C46" s="745"/>
      <c r="D46" s="673"/>
      <c r="E46" s="90"/>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row>
    <row r="47" spans="1:31" ht="53.25" customHeight="1">
      <c r="A47" s="192" t="s">
        <v>284</v>
      </c>
      <c r="B47" s="751" t="s">
        <v>285</v>
      </c>
      <c r="C47" s="752"/>
      <c r="D47" s="753"/>
      <c r="E47" s="90"/>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row>
    <row r="48" spans="1:31" ht="16.5" customHeight="1">
      <c r="A48" s="192"/>
      <c r="B48" s="754" t="s">
        <v>279</v>
      </c>
      <c r="C48" s="755"/>
      <c r="D48" s="756"/>
      <c r="E48" s="335" t="s">
        <v>280</v>
      </c>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row>
    <row r="49" spans="1:31" ht="16.5" customHeight="1">
      <c r="A49" s="192" t="s">
        <v>281</v>
      </c>
      <c r="B49" s="672"/>
      <c r="C49" s="745"/>
      <c r="D49" s="673"/>
      <c r="E49" s="90"/>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row>
    <row r="50" spans="1:31" ht="16.5" customHeight="1">
      <c r="A50" s="192" t="s">
        <v>282</v>
      </c>
      <c r="B50" s="672"/>
      <c r="C50" s="745"/>
      <c r="D50" s="673"/>
      <c r="E50" s="90"/>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row>
    <row r="51" spans="1:31" ht="17.100000000000001" customHeight="1">
      <c r="A51" s="192" t="s">
        <v>283</v>
      </c>
      <c r="B51" s="672"/>
      <c r="C51" s="745"/>
      <c r="D51" s="673"/>
      <c r="E51" s="90"/>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row>
    <row r="52" spans="1:31" ht="17.100000000000001" customHeight="1">
      <c r="A52" s="192" t="s">
        <v>286</v>
      </c>
      <c r="B52" s="672"/>
      <c r="C52" s="745"/>
      <c r="D52" s="673"/>
      <c r="E52" s="90"/>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row>
    <row r="53" spans="1:31" ht="17.100000000000001" customHeight="1">
      <c r="A53" s="192" t="s">
        <v>287</v>
      </c>
      <c r="B53" s="672"/>
      <c r="C53" s="745"/>
      <c r="D53" s="673"/>
      <c r="E53" s="90"/>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row>
    <row r="54" spans="1:31" ht="17.100000000000001" customHeight="1">
      <c r="A54" s="192" t="s">
        <v>288</v>
      </c>
      <c r="B54" s="517" t="s">
        <v>289</v>
      </c>
      <c r="C54" s="517"/>
      <c r="D54" s="517"/>
      <c r="E54" s="90"/>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row>
    <row r="55" spans="1:31" ht="17.100000000000001" customHeight="1">
      <c r="A55" s="49" t="s">
        <v>290</v>
      </c>
      <c r="B55" s="741" t="s">
        <v>291</v>
      </c>
      <c r="C55" s="741"/>
      <c r="D55" s="741"/>
      <c r="E55" s="90"/>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row>
    <row r="56" spans="1:31" ht="17.100000000000001" customHeight="1">
      <c r="A56" s="125"/>
      <c r="B56" s="741"/>
      <c r="C56" s="741"/>
      <c r="D56" s="741"/>
      <c r="E56" s="188"/>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row>
    <row r="57" spans="1:31" ht="17.100000000000001" customHeight="1">
      <c r="A57" s="119"/>
      <c r="B57" s="746"/>
      <c r="C57" s="746"/>
      <c r="D57" s="746"/>
      <c r="E57" s="189"/>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row>
    <row r="58" spans="1:31" ht="17.100000000000001" customHeight="1">
      <c r="A58" s="125" t="s">
        <v>292</v>
      </c>
      <c r="B58" s="758" t="s">
        <v>293</v>
      </c>
      <c r="C58" s="758"/>
      <c r="D58" s="758"/>
      <c r="E58" s="190"/>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row>
    <row r="59" spans="1:31" ht="17.100000000000001" customHeight="1">
      <c r="A59" s="125"/>
      <c r="B59" s="741" t="s">
        <v>33</v>
      </c>
      <c r="C59" s="741"/>
      <c r="D59" s="741"/>
      <c r="E59" s="188"/>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row>
    <row r="60" spans="1:31" ht="17.100000000000001" customHeight="1">
      <c r="A60" s="49" t="s">
        <v>294</v>
      </c>
      <c r="B60" s="742" t="s">
        <v>295</v>
      </c>
      <c r="C60" s="743"/>
      <c r="D60" s="744"/>
      <c r="E60" s="191"/>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row>
    <row r="61" spans="1:31" ht="17.100000000000001" customHeight="1">
      <c r="A61" s="125"/>
      <c r="B61" s="741" t="s">
        <v>296</v>
      </c>
      <c r="C61" s="741"/>
      <c r="D61" s="741"/>
      <c r="E61" s="188"/>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row>
    <row r="62" spans="1:31" ht="17.100000000000001" customHeight="1">
      <c r="A62" s="125"/>
      <c r="B62" s="741" t="s">
        <v>297</v>
      </c>
      <c r="C62" s="741"/>
      <c r="D62" s="741"/>
      <c r="E62" s="188"/>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row>
    <row r="63" spans="1:31" ht="17.100000000000001" customHeight="1">
      <c r="A63" s="119"/>
      <c r="B63" s="746" t="s">
        <v>298</v>
      </c>
      <c r="C63" s="746"/>
      <c r="D63" s="746"/>
      <c r="E63" s="189"/>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row>
    <row r="64" spans="1:31" ht="17.100000000000001" customHeight="1">
      <c r="A64" s="49" t="s">
        <v>299</v>
      </c>
      <c r="B64" s="757" t="s">
        <v>300</v>
      </c>
      <c r="C64" s="757"/>
      <c r="D64" s="757"/>
      <c r="E64" s="191"/>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row>
    <row r="65" spans="1:31" ht="17.100000000000001" customHeight="1">
      <c r="A65" s="125"/>
      <c r="B65" s="741" t="s">
        <v>301</v>
      </c>
      <c r="C65" s="741"/>
      <c r="D65" s="741"/>
      <c r="E65" s="188"/>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row>
    <row r="66" spans="1:31" ht="17.100000000000001" customHeight="1">
      <c r="A66" s="125"/>
      <c r="B66" s="741" t="s">
        <v>302</v>
      </c>
      <c r="C66" s="741"/>
      <c r="D66" s="741"/>
      <c r="E66" s="188"/>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row>
    <row r="67" spans="1:31" ht="17.100000000000001" customHeight="1">
      <c r="A67" s="125"/>
      <c r="B67" s="741"/>
      <c r="C67" s="741"/>
      <c r="D67" s="741"/>
      <c r="E67" s="188"/>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row>
    <row r="68" spans="1:31" ht="17.100000000000001" customHeight="1">
      <c r="A68" s="125"/>
      <c r="B68" s="741"/>
      <c r="C68" s="741"/>
      <c r="D68" s="741"/>
      <c r="E68" s="188"/>
      <c r="F68" s="86"/>
      <c r="G68" s="86"/>
      <c r="H68" s="416">
        <v>2</v>
      </c>
      <c r="I68" s="86"/>
      <c r="J68" s="86"/>
      <c r="K68" s="86"/>
      <c r="L68" s="86"/>
      <c r="M68" s="86"/>
      <c r="N68" s="86"/>
      <c r="O68" s="86"/>
      <c r="P68" s="86"/>
      <c r="Q68" s="86"/>
      <c r="R68" s="86"/>
      <c r="S68" s="86"/>
      <c r="T68" s="86"/>
      <c r="U68" s="86"/>
      <c r="V68" s="86"/>
      <c r="W68" s="86"/>
      <c r="X68" s="86"/>
      <c r="Y68" s="86"/>
      <c r="Z68" s="86"/>
      <c r="AA68" s="86"/>
      <c r="AB68" s="86"/>
      <c r="AC68" s="86"/>
      <c r="AD68" s="86"/>
      <c r="AE68" s="86"/>
    </row>
    <row r="69" spans="1:31" ht="17.100000000000001" customHeight="1">
      <c r="A69" s="125"/>
      <c r="B69" s="741" t="s">
        <v>303</v>
      </c>
      <c r="C69" s="741"/>
      <c r="D69" s="741"/>
      <c r="E69" s="188"/>
      <c r="F69" s="86"/>
      <c r="G69" s="86"/>
      <c r="H69" s="86"/>
      <c r="I69" s="86"/>
      <c r="J69" s="86"/>
      <c r="K69" s="86"/>
      <c r="L69" s="86"/>
      <c r="M69" s="86"/>
      <c r="N69" s="86"/>
      <c r="O69" s="86"/>
      <c r="P69" s="86"/>
      <c r="Q69" s="86"/>
      <c r="R69" s="86"/>
      <c r="S69" s="86"/>
      <c r="T69" s="86"/>
      <c r="U69" s="86"/>
      <c r="V69" s="86"/>
      <c r="W69" s="86"/>
      <c r="X69" s="86"/>
      <c r="Y69" s="86"/>
      <c r="Z69" s="104"/>
      <c r="AA69" s="104"/>
      <c r="AB69" s="104"/>
      <c r="AC69" s="86"/>
      <c r="AD69" s="86"/>
      <c r="AE69" s="86"/>
    </row>
    <row r="70" spans="1:31" ht="17.100000000000001" customHeight="1">
      <c r="A70" s="125"/>
      <c r="B70" s="741" t="s">
        <v>304</v>
      </c>
      <c r="C70" s="741"/>
      <c r="D70" s="741"/>
      <c r="E70" s="188"/>
      <c r="F70" s="86"/>
      <c r="G70" s="86"/>
      <c r="H70" s="86"/>
      <c r="I70" s="86"/>
      <c r="J70" s="86"/>
      <c r="K70" s="86"/>
      <c r="L70" s="86"/>
      <c r="M70" s="86"/>
      <c r="N70" s="86"/>
      <c r="O70" s="86"/>
      <c r="P70" s="86"/>
      <c r="Q70" s="86"/>
      <c r="R70" s="86"/>
      <c r="S70" s="86"/>
      <c r="T70" s="86"/>
      <c r="U70" s="86"/>
      <c r="V70" s="86"/>
      <c r="W70" s="86"/>
      <c r="X70" s="86"/>
      <c r="Y70" s="86"/>
      <c r="Z70" s="104"/>
      <c r="AA70" s="104"/>
      <c r="AB70" s="104"/>
      <c r="AC70" s="86"/>
      <c r="AD70" s="86"/>
      <c r="AE70" s="86"/>
    </row>
    <row r="71" spans="1:31" ht="18.95" customHeight="1">
      <c r="A71" s="125"/>
      <c r="B71" s="747" t="s">
        <v>304</v>
      </c>
      <c r="C71" s="748"/>
      <c r="D71" s="749"/>
      <c r="E71" s="125" t="str">
        <f>IF(H68=1,"Saving Account","Current Account")</f>
        <v>Current Account</v>
      </c>
      <c r="F71" s="86"/>
      <c r="G71" s="86"/>
      <c r="H71" s="86"/>
      <c r="I71" s="86"/>
      <c r="J71" s="86"/>
      <c r="K71" s="86"/>
      <c r="L71" s="86"/>
      <c r="M71" s="86"/>
      <c r="N71" s="86"/>
      <c r="O71" s="86"/>
      <c r="P71" s="86"/>
      <c r="Q71" s="86"/>
      <c r="R71" s="86"/>
      <c r="S71" s="86"/>
      <c r="T71" s="86"/>
      <c r="U71" s="86"/>
      <c r="V71" s="86"/>
      <c r="W71" s="86"/>
      <c r="X71" s="86"/>
      <c r="Y71" s="86"/>
      <c r="Z71" s="104"/>
      <c r="AA71" s="104"/>
      <c r="AB71" s="104"/>
      <c r="AC71" s="86"/>
      <c r="AD71" s="86"/>
      <c r="AE71" s="86"/>
    </row>
    <row r="72" spans="1:31" ht="33" customHeight="1">
      <c r="A72" s="97" t="s">
        <v>305</v>
      </c>
      <c r="B72" s="750" t="s">
        <v>306</v>
      </c>
      <c r="C72" s="750"/>
      <c r="D72" s="750"/>
      <c r="E72" s="90"/>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row>
    <row r="73" spans="1:31" ht="48" customHeight="1">
      <c r="A73" s="97" t="s">
        <v>307</v>
      </c>
      <c r="B73" s="750" t="s">
        <v>308</v>
      </c>
      <c r="C73" s="750"/>
      <c r="D73" s="750"/>
      <c r="E73" s="90"/>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row>
    <row r="74" spans="1:31" ht="46.5" customHeight="1">
      <c r="A74" s="694" t="s">
        <v>309</v>
      </c>
      <c r="B74" s="694"/>
      <c r="C74" s="694"/>
      <c r="D74" s="694"/>
      <c r="E74" s="694"/>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row>
    <row r="75" spans="1:31" ht="8.25" customHeight="1">
      <c r="A75" s="185"/>
      <c r="B75" s="185"/>
      <c r="C75" s="185"/>
      <c r="D75" s="185"/>
      <c r="E75" s="185"/>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row>
    <row r="76" spans="1:31" ht="23.25" customHeight="1">
      <c r="A76" s="341" t="s">
        <v>310</v>
      </c>
      <c r="B76"/>
      <c r="C76" s="185"/>
      <c r="D76" s="185"/>
      <c r="E76" s="185"/>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row>
    <row r="77" spans="1:31" ht="18.75" customHeight="1">
      <c r="A77" s="740" t="s">
        <v>311</v>
      </c>
      <c r="B77" s="740"/>
      <c r="C77" s="740"/>
      <c r="D77" s="740"/>
      <c r="E77" s="740"/>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row>
    <row r="78" spans="1:31" ht="34.5" customHeight="1">
      <c r="A78" s="5" t="s">
        <v>312</v>
      </c>
      <c r="B78" s="740" t="s">
        <v>313</v>
      </c>
      <c r="C78" s="740"/>
      <c r="D78" s="740"/>
      <c r="E78" s="740"/>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row>
    <row r="79" spans="1:31" ht="36.75" customHeight="1">
      <c r="A79" s="5" t="s">
        <v>314</v>
      </c>
      <c r="B79" s="734" t="s">
        <v>315</v>
      </c>
      <c r="C79" s="734"/>
      <c r="D79" s="734"/>
      <c r="E79" s="734"/>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row>
    <row r="80" spans="1:31" ht="36" customHeight="1">
      <c r="A80" s="5" t="s">
        <v>316</v>
      </c>
      <c r="B80" s="734" t="s">
        <v>317</v>
      </c>
      <c r="C80" s="734"/>
      <c r="D80" s="734"/>
      <c r="E80" s="734"/>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row>
    <row r="81" spans="1:5" ht="6.75" customHeight="1">
      <c r="A81" s="342"/>
      <c r="B81"/>
      <c r="C81" s="185"/>
      <c r="D81" s="185"/>
      <c r="E81" s="185"/>
    </row>
    <row r="82" spans="1:5" ht="50.25" customHeight="1">
      <c r="A82" s="735" t="s">
        <v>318</v>
      </c>
      <c r="B82" s="735"/>
      <c r="C82" s="735"/>
      <c r="D82" s="735"/>
      <c r="E82" s="735"/>
    </row>
    <row r="83" spans="1:5" ht="24.95" customHeight="1">
      <c r="A83" s="37" t="s">
        <v>34</v>
      </c>
      <c r="B83" s="71" t="str">
        <f>'Attach 3(JV)'!B24</f>
        <v/>
      </c>
      <c r="D83" s="60" t="s">
        <v>49</v>
      </c>
      <c r="E83" s="245" t="str">
        <f>'Attach 3(JV)'!E24</f>
        <v/>
      </c>
    </row>
    <row r="84" spans="1:5" ht="34.5" customHeight="1">
      <c r="A84" s="37" t="s">
        <v>35</v>
      </c>
      <c r="B84" s="245" t="str">
        <f>'Attach 3(JV)'!B25</f>
        <v/>
      </c>
      <c r="D84" s="60" t="s">
        <v>50</v>
      </c>
      <c r="E84" s="245" t="str">
        <f>'Attach 3(JV)'!E25</f>
        <v/>
      </c>
    </row>
    <row r="85" spans="1:5" ht="24.95" customHeight="1">
      <c r="D85" s="60"/>
      <c r="E85" s="39"/>
    </row>
    <row r="86" spans="1:5" ht="48" customHeight="1">
      <c r="A86" s="39"/>
    </row>
    <row r="87" spans="1:5" ht="96" customHeight="1"/>
    <row r="88" spans="1:5" ht="20.100000000000001" customHeight="1">
      <c r="A88" s="39"/>
    </row>
    <row r="89" spans="1:5" ht="46.5" customHeight="1"/>
    <row r="90" spans="1:5" ht="20.100000000000001" customHeight="1">
      <c r="A90" s="39"/>
    </row>
    <row r="91" spans="1:5" ht="20.100000000000001" customHeight="1"/>
    <row r="92" spans="1:5" ht="20.100000000000001" customHeight="1">
      <c r="A92" s="39"/>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G4kmeJigK8SCUCH/n8SC1arAd50+Rvk2uRn8aZLJ9dALttTzVNCUHwmjuN42fqsf6Sd2eDJVhfYl966EL5+AWw==" saltValue="tE6XYcSCC121kuedmnUlDQ==" spinCount="100000" sheet="1" objects="1" scenarios="1"/>
  <customSheetViews>
    <customSheetView guid="{271CB310-10A0-48C2-B1DD-ECB38F94B35B}" scale="130" showPageBreaks="1" showGridLines="0" printArea="1" hiddenRows="1" hiddenColumns="1" view="pageBreakPreview" topLeftCell="A17">
      <selection activeCell="E19" sqref="E19"/>
      <pageMargins left="0" right="0" top="0" bottom="0" header="0" footer="0"/>
      <pageSetup orientation="portrait" r:id="rId1"/>
      <headerFooter alignWithMargins="0">
        <oddFooter>&amp;R&amp;"Book Antiqua,Bold"&amp;8 Page &amp;P of &amp;N</oddFooter>
      </headerFooter>
    </customSheetView>
    <customSheetView guid="{CD28740F-9825-447C-B887-B18F0232D126}" scale="130" showPageBreaks="1" showGridLines="0" printArea="1" hiddenRows="1" hiddenColumns="1" view="pageBreakPreview">
      <selection activeCell="E19" sqref="E19"/>
      <pageMargins left="0" right="0" top="0" bottom="0" header="0" footer="0"/>
      <pageSetup orientation="portrait" r:id="rId2"/>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 right="0" top="0" bottom="0" header="0" footer="0"/>
      <pageSetup orientation="portrait" r:id="rId3"/>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 right="0" top="0" bottom="0" header="0" footer="0"/>
      <pageSetup orientation="portrait" r:id="rId4"/>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5"/>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 right="0" top="0" bottom="0" header="0" footer="0"/>
      <pageSetup scale="9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 right="0" top="0" bottom="0" header="0" footer="0"/>
      <pageSetup scale="99" orientation="portrait" r:id="rId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 right="0" top="0" bottom="0" header="0" footer="0"/>
      <pageSetup scale="99" orientation="portrait" r:id="rId24"/>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 right="0" top="0" bottom="0" header="0" footer="0"/>
      <pageSetup scale="99" orientation="portrait" r:id="rId25"/>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 right="0" top="0" bottom="0" header="0" footer="0"/>
      <pageSetup scale="99" orientation="portrait" r:id="rId26"/>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 right="0" top="0" bottom="0" header="0" footer="0"/>
      <pageSetup scale="99" orientation="portrait" r:id="rId27"/>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28"/>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 right="0" top="0" bottom="0" header="0" footer="0"/>
      <pageSetup scale="99" orientation="portrait" r:id="rId29"/>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 right="0" top="0" bottom="0" header="0" footer="0"/>
      <pageSetup scale="99" orientation="portrait" r:id="rId30"/>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31"/>
      <headerFooter alignWithMargins="0">
        <oddFooter>&amp;R&amp;"Book Antiqua,Bold"&amp;8 Page &amp;P of &amp;N</oddFooter>
      </headerFooter>
    </customSheetView>
    <customSheetView guid="{AA750348-930C-43DE-ADD0-8D60980F5013}" scale="130" showPageBreaks="1" showGridLines="0" printArea="1" hiddenRows="1" hiddenColumns="1" view="pageBreakPreview" topLeftCell="A17">
      <selection activeCell="E19" sqref="E19"/>
      <pageMargins left="0" right="0" top="0" bottom="0" header="0" footer="0"/>
      <pageSetup orientation="portrait" r:id="rId32"/>
      <headerFooter alignWithMargins="0">
        <oddFooter>&amp;R&amp;"Book Antiqua,Bold"&amp;8 Page &amp;P of &amp;N</oddFooter>
      </headerFooter>
    </customSheetView>
  </customSheetViews>
  <mergeCells count="72">
    <mergeCell ref="B18:D18"/>
    <mergeCell ref="B19:D19"/>
    <mergeCell ref="B21:D21"/>
    <mergeCell ref="A3:E3"/>
    <mergeCell ref="A5:E5"/>
    <mergeCell ref="A8:D8"/>
    <mergeCell ref="B9:D9"/>
    <mergeCell ref="B10:D10"/>
    <mergeCell ref="E35:E36"/>
    <mergeCell ref="B36:D36"/>
    <mergeCell ref="B35:D35"/>
    <mergeCell ref="B44:D44"/>
    <mergeCell ref="B11:D11"/>
    <mergeCell ref="B27:D27"/>
    <mergeCell ref="B12:D12"/>
    <mergeCell ref="B16:E16"/>
    <mergeCell ref="B17:E17"/>
    <mergeCell ref="B13:D13"/>
    <mergeCell ref="B23:E23"/>
    <mergeCell ref="B22:E22"/>
    <mergeCell ref="B24:D24"/>
    <mergeCell ref="B25:D25"/>
    <mergeCell ref="B26:D26"/>
    <mergeCell ref="B28:D28"/>
    <mergeCell ref="B29:D29"/>
    <mergeCell ref="B30:D30"/>
    <mergeCell ref="B41:D41"/>
    <mergeCell ref="B40:D40"/>
    <mergeCell ref="B31:D31"/>
    <mergeCell ref="B32:D32"/>
    <mergeCell ref="B33:D33"/>
    <mergeCell ref="B34:D34"/>
    <mergeCell ref="B39:D39"/>
    <mergeCell ref="B64:D64"/>
    <mergeCell ref="B57:D57"/>
    <mergeCell ref="B53:D53"/>
    <mergeCell ref="B58:D58"/>
    <mergeCell ref="B62:D62"/>
    <mergeCell ref="B61:D61"/>
    <mergeCell ref="B52:D52"/>
    <mergeCell ref="B54:D54"/>
    <mergeCell ref="B55:D55"/>
    <mergeCell ref="B56:D56"/>
    <mergeCell ref="B51:D51"/>
    <mergeCell ref="B42:D42"/>
    <mergeCell ref="B43:D43"/>
    <mergeCell ref="B48:D48"/>
    <mergeCell ref="B49:D49"/>
    <mergeCell ref="B45:D45"/>
    <mergeCell ref="B46:D46"/>
    <mergeCell ref="B47:D47"/>
    <mergeCell ref="B67:D67"/>
    <mergeCell ref="B68:D68"/>
    <mergeCell ref="B69:D69"/>
    <mergeCell ref="B65:D65"/>
    <mergeCell ref="B66:D66"/>
    <mergeCell ref="B79:E79"/>
    <mergeCell ref="B80:E80"/>
    <mergeCell ref="A82:E82"/>
    <mergeCell ref="B37:D37"/>
    <mergeCell ref="B38:D38"/>
    <mergeCell ref="A77:E77"/>
    <mergeCell ref="B78:E78"/>
    <mergeCell ref="B59:D59"/>
    <mergeCell ref="B60:D60"/>
    <mergeCell ref="B50:D50"/>
    <mergeCell ref="A74:E74"/>
    <mergeCell ref="B63:D63"/>
    <mergeCell ref="B70:D70"/>
    <mergeCell ref="B71:D71"/>
    <mergeCell ref="B72:D72"/>
    <mergeCell ref="B73:D73"/>
  </mergeCells>
  <conditionalFormatting sqref="A38:D38 F38:IV38">
    <cfRule type="expression" dxfId="9" priority="1" stopIfTrue="1">
      <formula>$F$37=0</formula>
    </cfRule>
  </conditionalFormatting>
  <dataValidations count="3">
    <dataValidation type="list" allowBlank="1" showInputMessage="1" showErrorMessage="1" sqref="E19:E21 E37" xr:uid="{00000000-0002-0000-1400-000000000000}">
      <formula1>"Yes, No"</formula1>
    </dataValidation>
    <dataValidation type="list" allowBlank="1" showInputMessage="1" showErrorMessage="1" sqref="E70" xr:uid="{00000000-0002-0000-1400-000001000000}">
      <formula1>$Z$69:$Z$70</formula1>
    </dataValidation>
    <dataValidation type="list" allowBlank="1" showInputMessage="1" showErrorMessage="1" sqref="E39" xr:uid="{00000000-0002-0000-1400-000002000000}">
      <formula1>"Yes (Documentary evidence attached), No"</formula1>
    </dataValidation>
  </dataValidations>
  <pageMargins left="0.75" right="0.63" top="0.57999999999999996" bottom="0.6" header="0.34" footer="0.35"/>
  <pageSetup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70</xdr:row>
                    <xdr:rowOff>19050</xdr:rowOff>
                  </from>
                  <to>
                    <xdr:col>2</xdr:col>
                    <xdr:colOff>752475</xdr:colOff>
                    <xdr:row>71</xdr:row>
                    <xdr:rowOff>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70</xdr:row>
                    <xdr:rowOff>19050</xdr:rowOff>
                  </from>
                  <to>
                    <xdr:col>3</xdr:col>
                    <xdr:colOff>923925</xdr:colOff>
                    <xdr:row>71</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topLeftCell="A86" zoomScaleNormal="100" zoomScaleSheetLayoutView="100" workbookViewId="0">
      <selection activeCell="A16" sqref="A16:L16"/>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0" style="26" customWidth="1"/>
    <col min="11" max="11" width="10.140625" style="26" customWidth="1"/>
    <col min="12" max="12" width="9.42578125" style="26" customWidth="1"/>
    <col min="13" max="54" width="9.140625" style="86"/>
    <col min="55" max="16384" width="9.140625" style="26"/>
  </cols>
  <sheetData>
    <row r="1" spans="1:26">
      <c r="A1" s="22" t="str">
        <f>Basic!A3&amp;Basic!B3</f>
        <v>Specification No. :CC/NT/W-SOLAR/DOM/T00/25/02498</v>
      </c>
      <c r="B1" s="23"/>
      <c r="C1" s="23"/>
      <c r="D1" s="23"/>
      <c r="E1" s="23"/>
      <c r="F1" s="91"/>
      <c r="G1" s="91"/>
      <c r="H1" s="91"/>
      <c r="I1" s="92"/>
      <c r="J1" s="92"/>
      <c r="K1" s="92"/>
      <c r="L1" s="24" t="str">
        <f>"Attachment-16 "</f>
        <v xml:space="preserve">Attachment-16 </v>
      </c>
    </row>
    <row r="2" spans="1:26" ht="11.25" customHeight="1">
      <c r="Z2" s="159">
        <f>'Attach 3(JV)'!Z2</f>
        <v>0</v>
      </c>
    </row>
    <row r="3" spans="1:26" ht="112.5" customHeight="1">
      <c r="A3" s="628" t="str">
        <f>'Attach 3(JV)'!A3</f>
        <v>Bulk Contract for Supply &amp; Installation of Rooftop Solar projects on POWERGRID Buildings in Eastern Region (ER) under PM Surya Ghar (PMSGY) Scheme</v>
      </c>
      <c r="B3" s="628"/>
      <c r="C3" s="628"/>
      <c r="D3" s="628"/>
      <c r="E3" s="628"/>
      <c r="F3" s="628"/>
      <c r="G3" s="628"/>
      <c r="H3" s="628"/>
      <c r="I3" s="628"/>
      <c r="J3" s="628"/>
      <c r="K3" s="628"/>
      <c r="L3" s="628"/>
    </row>
    <row r="4" spans="1:26" ht="15.95" customHeight="1">
      <c r="A4" s="29"/>
      <c r="H4" s="31"/>
      <c r="I4" s="10"/>
    </row>
    <row r="5" spans="1:26" ht="20.100000000000001" customHeight="1">
      <c r="A5" s="520" t="s">
        <v>319</v>
      </c>
      <c r="B5" s="520"/>
      <c r="C5" s="520"/>
      <c r="D5" s="520"/>
      <c r="E5" s="520"/>
      <c r="F5" s="520"/>
      <c r="G5" s="520"/>
      <c r="H5" s="520"/>
      <c r="I5" s="520"/>
      <c r="J5" s="520"/>
      <c r="K5" s="520"/>
      <c r="L5" s="520"/>
    </row>
    <row r="6" spans="1:26" ht="15.95" customHeight="1">
      <c r="A6" s="33"/>
      <c r="H6" s="31"/>
      <c r="I6" s="10"/>
    </row>
    <row r="7" spans="1:26" ht="20.100000000000001" customHeight="1">
      <c r="A7" s="34" t="str">
        <f>'Attach 3(JV)'!A7</f>
        <v>Bidder’s Name and Address :</v>
      </c>
      <c r="G7" s="14" t="str">
        <f>'Attach 3(JV)'!E7</f>
        <v>To:</v>
      </c>
      <c r="I7" s="10"/>
    </row>
    <row r="8" spans="1:26" ht="36" customHeight="1">
      <c r="A8" s="518" t="str">
        <f>'Attach 3(JV)'!A8</f>
        <v/>
      </c>
      <c r="B8" s="518"/>
      <c r="C8" s="518"/>
      <c r="D8" s="518"/>
      <c r="E8" s="518"/>
      <c r="F8" s="518"/>
      <c r="G8" s="11" t="str">
        <f>'Attach 3(JV)'!E8</f>
        <v>Contract Services</v>
      </c>
      <c r="I8" s="10"/>
    </row>
    <row r="9" spans="1:26" ht="20.100000000000001" customHeight="1">
      <c r="A9" s="12" t="s">
        <v>41</v>
      </c>
      <c r="B9" s="522" t="str">
        <f>'Attach 3(JV)'!B9</f>
        <v/>
      </c>
      <c r="C9" s="522"/>
      <c r="D9" s="522"/>
      <c r="E9" s="522"/>
      <c r="F9" s="522"/>
      <c r="G9" s="11" t="str">
        <f>'Attach 3(JV)'!E9</f>
        <v>POWERGRID Energy Services Ltd</v>
      </c>
      <c r="I9" s="10"/>
    </row>
    <row r="10" spans="1:26" ht="20.100000000000001" customHeight="1">
      <c r="A10" s="12" t="s">
        <v>43</v>
      </c>
      <c r="B10" s="522" t="str">
        <f>'Attach 3(JV)'!B10</f>
        <v/>
      </c>
      <c r="C10" s="522"/>
      <c r="D10" s="522"/>
      <c r="E10" s="522"/>
      <c r="F10" s="522"/>
      <c r="G10" s="11" t="str">
        <f>'Attach 3(JV)'!E10</f>
        <v>Plot no.42, Sector -44</v>
      </c>
      <c r="I10" s="10"/>
    </row>
    <row r="11" spans="1:26" ht="20.100000000000001" customHeight="1">
      <c r="B11" s="522" t="str">
        <f>'Attach 3(JV)'!B11</f>
        <v/>
      </c>
      <c r="C11" s="522"/>
      <c r="D11" s="522"/>
      <c r="E11" s="522"/>
      <c r="F11" s="522"/>
      <c r="G11" s="11" t="str">
        <f>'Attach 3(JV)'!E11</f>
        <v>Gurugram (Haryana) - 122003</v>
      </c>
    </row>
    <row r="12" spans="1:26" ht="20.100000000000001" customHeight="1">
      <c r="A12" s="33"/>
      <c r="B12" s="522" t="str">
        <f>'Attach 3(JV)'!B12</f>
        <v/>
      </c>
      <c r="C12" s="522"/>
      <c r="D12" s="522"/>
      <c r="E12" s="522"/>
      <c r="F12" s="522"/>
      <c r="G12" s="11"/>
    </row>
    <row r="13" spans="1:26" ht="15.95" customHeight="1">
      <c r="A13" s="33"/>
      <c r="B13" s="133"/>
      <c r="C13" s="133"/>
      <c r="D13" s="133"/>
      <c r="E13" s="133"/>
      <c r="F13" s="133"/>
    </row>
    <row r="14" spans="1:26" ht="20.100000000000001" customHeight="1">
      <c r="A14" s="30" t="s">
        <v>47</v>
      </c>
    </row>
    <row r="15" spans="1:26" ht="20.100000000000001" customHeight="1">
      <c r="A15" s="33"/>
    </row>
    <row r="16" spans="1:26" ht="57.75" customHeight="1">
      <c r="A16" s="694" t="s">
        <v>320</v>
      </c>
      <c r="B16" s="694"/>
      <c r="C16" s="694"/>
      <c r="D16" s="694"/>
      <c r="E16" s="694"/>
      <c r="F16" s="694"/>
      <c r="G16" s="694"/>
      <c r="H16" s="694"/>
      <c r="I16" s="694"/>
      <c r="J16" s="694"/>
      <c r="K16" s="694"/>
      <c r="L16" s="694"/>
    </row>
    <row r="17" spans="1:12" ht="20.100000000000001" customHeight="1">
      <c r="A17" s="93">
        <v>1</v>
      </c>
      <c r="B17" s="94" t="s">
        <v>321</v>
      </c>
    </row>
    <row r="18" spans="1:12" ht="82.5" customHeight="1">
      <c r="A18" s="54"/>
      <c r="B18" s="776" t="s">
        <v>322</v>
      </c>
      <c r="C18" s="776"/>
      <c r="D18" s="776"/>
      <c r="E18" s="776"/>
      <c r="F18" s="776"/>
      <c r="G18" s="776"/>
      <c r="H18" s="776"/>
      <c r="I18" s="776"/>
      <c r="J18" s="776"/>
      <c r="K18" s="776"/>
      <c r="L18" s="776"/>
    </row>
    <row r="19" spans="1:12" ht="60.75" customHeight="1">
      <c r="A19" s="55">
        <v>1.1000000000000001</v>
      </c>
      <c r="B19" s="791" t="s">
        <v>323</v>
      </c>
      <c r="C19" s="791"/>
      <c r="D19" s="791"/>
      <c r="E19" s="791"/>
      <c r="F19" s="791"/>
      <c r="G19" s="791"/>
      <c r="H19" s="791"/>
      <c r="I19" s="791"/>
      <c r="J19" s="791"/>
      <c r="K19" s="791"/>
      <c r="L19" s="791"/>
    </row>
    <row r="20" spans="1:12" ht="33" customHeight="1">
      <c r="A20" s="54"/>
      <c r="B20" s="515" t="str">
        <f>IF('Names of Bidder'!D9="Sole Bidder","Name of the Bidder (Sole Bidder)", "Name of Bidder (Lead Partner)")</f>
        <v>Name of the Bidder (Sole Bidder)</v>
      </c>
      <c r="C20" s="515"/>
      <c r="D20" s="515"/>
      <c r="E20" s="515"/>
      <c r="F20" s="515"/>
      <c r="G20" s="515"/>
      <c r="H20" s="517" t="str">
        <f>B9</f>
        <v/>
      </c>
      <c r="I20" s="517"/>
      <c r="J20" s="517"/>
      <c r="K20" s="517"/>
      <c r="L20" s="517"/>
    </row>
    <row r="21" spans="1:12" ht="33" customHeight="1">
      <c r="A21" s="36"/>
      <c r="B21" s="515" t="s">
        <v>324</v>
      </c>
      <c r="C21" s="515"/>
      <c r="D21" s="515"/>
      <c r="E21" s="515"/>
      <c r="F21" s="515"/>
      <c r="G21" s="515"/>
      <c r="H21" s="789" t="s">
        <v>325</v>
      </c>
      <c r="I21" s="789"/>
      <c r="J21" s="789"/>
      <c r="K21" s="789"/>
      <c r="L21" s="789"/>
    </row>
    <row r="22" spans="1:12" ht="33" customHeight="1">
      <c r="A22" s="36"/>
      <c r="B22" s="515" t="s">
        <v>326</v>
      </c>
      <c r="C22" s="515"/>
      <c r="D22" s="515"/>
      <c r="E22" s="515"/>
      <c r="F22" s="515"/>
      <c r="G22" s="515"/>
      <c r="H22" s="789"/>
      <c r="I22" s="789"/>
      <c r="J22" s="789"/>
      <c r="K22" s="789"/>
      <c r="L22" s="789"/>
    </row>
    <row r="23" spans="1:12" ht="33" customHeight="1">
      <c r="A23" s="36"/>
      <c r="B23" s="515" t="s">
        <v>327</v>
      </c>
      <c r="C23" s="515"/>
      <c r="D23" s="515"/>
      <c r="E23" s="515"/>
      <c r="F23" s="515"/>
      <c r="G23" s="515"/>
      <c r="H23" s="789"/>
      <c r="I23" s="789"/>
      <c r="J23" s="789"/>
      <c r="K23" s="789"/>
      <c r="L23" s="789"/>
    </row>
    <row r="24" spans="1:12" ht="33" customHeight="1">
      <c r="A24" s="36"/>
      <c r="B24" s="515" t="s">
        <v>328</v>
      </c>
      <c r="C24" s="515"/>
      <c r="D24" s="515"/>
      <c r="E24" s="515"/>
      <c r="F24" s="515"/>
      <c r="G24" s="515"/>
      <c r="H24" s="789"/>
      <c r="I24" s="789"/>
      <c r="J24" s="789"/>
      <c r="K24" s="789"/>
      <c r="L24" s="789"/>
    </row>
    <row r="25" spans="1:12" ht="6" customHeight="1">
      <c r="A25" s="36"/>
      <c r="B25" s="185"/>
      <c r="C25" s="185"/>
      <c r="D25" s="185"/>
      <c r="E25" s="185"/>
      <c r="F25" s="185"/>
      <c r="G25" s="185"/>
      <c r="H25" s="39"/>
      <c r="I25" s="39"/>
      <c r="J25" s="39"/>
      <c r="K25" s="39"/>
      <c r="L25" s="39"/>
    </row>
    <row r="26" spans="1:12" ht="18.95" customHeight="1">
      <c r="A26" s="55">
        <v>1.2</v>
      </c>
      <c r="B26" s="790" t="s">
        <v>329</v>
      </c>
      <c r="C26" s="790"/>
      <c r="D26" s="790"/>
      <c r="E26" s="790"/>
      <c r="F26" s="790"/>
      <c r="G26" s="790"/>
      <c r="H26" s="790"/>
      <c r="I26" s="790"/>
      <c r="J26" s="790"/>
      <c r="K26" s="790"/>
      <c r="L26" s="790"/>
    </row>
    <row r="27" spans="1:12" ht="18.95" customHeight="1">
      <c r="A27" s="58" t="s">
        <v>281</v>
      </c>
      <c r="B27" s="30" t="s">
        <v>330</v>
      </c>
      <c r="D27" s="95"/>
      <c r="E27" s="95"/>
    </row>
    <row r="28" spans="1:12" ht="18.95" customHeight="1">
      <c r="A28" s="36"/>
      <c r="B28" s="517" t="s">
        <v>331</v>
      </c>
      <c r="C28" s="517"/>
      <c r="D28" s="695"/>
      <c r="E28" s="695"/>
      <c r="F28" s="695"/>
      <c r="G28" s="695"/>
      <c r="H28" s="695"/>
      <c r="I28" s="695"/>
      <c r="J28" s="695"/>
      <c r="K28" s="695"/>
      <c r="L28" s="695"/>
    </row>
    <row r="29" spans="1:12" ht="18.95" customHeight="1">
      <c r="A29" s="36"/>
      <c r="B29" s="795" t="s">
        <v>332</v>
      </c>
      <c r="C29" s="796"/>
      <c r="D29" s="794"/>
      <c r="E29" s="794"/>
      <c r="F29" s="794"/>
      <c r="G29" s="794"/>
      <c r="H29" s="794"/>
      <c r="I29" s="794"/>
      <c r="J29" s="794"/>
      <c r="K29" s="794"/>
      <c r="L29" s="794"/>
    </row>
    <row r="30" spans="1:12" ht="18.95" customHeight="1">
      <c r="A30" s="36"/>
      <c r="B30" s="98"/>
      <c r="C30" s="56"/>
      <c r="D30" s="793"/>
      <c r="E30" s="793"/>
      <c r="F30" s="793"/>
      <c r="G30" s="793"/>
      <c r="H30" s="793"/>
      <c r="I30" s="793"/>
      <c r="J30" s="793"/>
      <c r="K30" s="793"/>
      <c r="L30" s="793"/>
    </row>
    <row r="31" spans="1:12" ht="18.95" customHeight="1">
      <c r="A31" s="36"/>
      <c r="B31" s="98"/>
      <c r="C31" s="56"/>
      <c r="D31" s="793"/>
      <c r="E31" s="793"/>
      <c r="F31" s="793"/>
      <c r="G31" s="793"/>
      <c r="H31" s="793"/>
      <c r="I31" s="793"/>
      <c r="J31" s="793"/>
      <c r="K31" s="793"/>
      <c r="L31" s="793"/>
    </row>
    <row r="32" spans="1:12" ht="18.95" customHeight="1">
      <c r="A32" s="36"/>
      <c r="B32" s="99"/>
      <c r="C32" s="57"/>
      <c r="D32" s="792"/>
      <c r="E32" s="792"/>
      <c r="F32" s="792"/>
      <c r="G32" s="792"/>
      <c r="H32" s="792"/>
      <c r="I32" s="792"/>
      <c r="J32" s="792"/>
      <c r="K32" s="792"/>
      <c r="L32" s="792"/>
    </row>
    <row r="33" spans="1:54" ht="18.95" customHeight="1">
      <c r="A33" s="36"/>
      <c r="B33" s="517" t="s">
        <v>333</v>
      </c>
      <c r="C33" s="517"/>
      <c r="D33" s="695"/>
      <c r="E33" s="695"/>
      <c r="F33" s="695"/>
      <c r="G33" s="695"/>
      <c r="H33" s="695"/>
      <c r="I33" s="695"/>
      <c r="J33" s="695"/>
      <c r="K33" s="695"/>
      <c r="L33" s="695"/>
    </row>
    <row r="34" spans="1:54" ht="18.95" customHeight="1">
      <c r="A34" s="36"/>
      <c r="B34" s="517" t="s">
        <v>334</v>
      </c>
      <c r="C34" s="517"/>
      <c r="D34" s="695"/>
      <c r="E34" s="695"/>
      <c r="F34" s="695"/>
      <c r="G34" s="695"/>
      <c r="H34" s="695"/>
      <c r="I34" s="695"/>
      <c r="J34" s="695"/>
      <c r="K34" s="695"/>
      <c r="L34" s="695"/>
    </row>
    <row r="35" spans="1:54" ht="18.95" customHeight="1">
      <c r="A35" s="36"/>
      <c r="B35" s="517" t="s">
        <v>335</v>
      </c>
      <c r="C35" s="517"/>
      <c r="D35" s="695"/>
      <c r="E35" s="695"/>
      <c r="F35" s="695"/>
      <c r="G35" s="695"/>
      <c r="H35" s="695"/>
      <c r="I35" s="695"/>
      <c r="J35" s="695"/>
      <c r="K35" s="695"/>
      <c r="L35" s="695"/>
    </row>
    <row r="36" spans="1:54" ht="18.95" customHeight="1">
      <c r="A36" s="36"/>
      <c r="B36" s="517" t="s">
        <v>336</v>
      </c>
      <c r="C36" s="517"/>
      <c r="D36" s="695"/>
      <c r="E36" s="695"/>
      <c r="F36" s="695"/>
      <c r="G36" s="695"/>
      <c r="H36" s="695"/>
      <c r="I36" s="695"/>
      <c r="J36" s="695"/>
      <c r="K36" s="695"/>
      <c r="L36" s="695"/>
    </row>
    <row r="37" spans="1:54" ht="8.1" customHeight="1">
      <c r="A37" s="36"/>
      <c r="B37" s="100"/>
      <c r="C37" s="100"/>
      <c r="D37" s="101"/>
      <c r="E37" s="101"/>
      <c r="F37" s="101"/>
      <c r="G37" s="101"/>
      <c r="H37" s="101"/>
      <c r="I37" s="101"/>
      <c r="J37" s="101"/>
      <c r="K37" s="101"/>
      <c r="L37" s="101"/>
    </row>
    <row r="38" spans="1:54" ht="61.5" customHeight="1">
      <c r="A38" s="59" t="s">
        <v>282</v>
      </c>
      <c r="B38" s="776" t="s">
        <v>337</v>
      </c>
      <c r="C38" s="776"/>
      <c r="D38" s="776"/>
      <c r="E38" s="776"/>
      <c r="F38" s="776"/>
      <c r="G38" s="776"/>
      <c r="H38" s="776"/>
      <c r="I38" s="776"/>
      <c r="J38" s="776"/>
      <c r="K38" s="776"/>
      <c r="L38" s="776"/>
    </row>
    <row r="39" spans="1:54" ht="33.75" customHeight="1">
      <c r="A39" s="36"/>
      <c r="B39" s="97" t="s">
        <v>75</v>
      </c>
      <c r="C39" s="788" t="s">
        <v>338</v>
      </c>
      <c r="D39" s="788"/>
      <c r="E39" s="788"/>
      <c r="F39" s="788"/>
      <c r="G39" s="788" t="s">
        <v>339</v>
      </c>
      <c r="H39" s="788"/>
      <c r="I39" s="788" t="s">
        <v>340</v>
      </c>
      <c r="J39" s="788"/>
      <c r="K39" s="788"/>
      <c r="L39" s="788"/>
    </row>
    <row r="40" spans="1:54" ht="38.1" customHeight="1">
      <c r="B40" s="107"/>
      <c r="C40" s="695"/>
      <c r="D40" s="695"/>
      <c r="E40" s="695"/>
      <c r="F40" s="695"/>
      <c r="G40" s="781"/>
      <c r="H40" s="781"/>
      <c r="I40" s="695"/>
      <c r="J40" s="695"/>
      <c r="K40" s="695"/>
      <c r="L40" s="695"/>
    </row>
    <row r="41" spans="1:54" ht="38.1" customHeight="1">
      <c r="A41" s="36"/>
      <c r="B41" s="107"/>
      <c r="C41" s="695"/>
      <c r="D41" s="695"/>
      <c r="E41" s="695"/>
      <c r="F41" s="695"/>
      <c r="G41" s="781"/>
      <c r="H41" s="781"/>
      <c r="I41" s="695"/>
      <c r="J41" s="695"/>
      <c r="K41" s="695"/>
      <c r="L41" s="695"/>
    </row>
    <row r="42" spans="1:54" ht="42" customHeight="1">
      <c r="A42" s="59" t="s">
        <v>283</v>
      </c>
      <c r="B42" s="776" t="s">
        <v>341</v>
      </c>
      <c r="C42" s="776"/>
      <c r="D42" s="776"/>
      <c r="E42" s="776"/>
      <c r="F42" s="776"/>
      <c r="G42" s="776"/>
      <c r="H42" s="776"/>
      <c r="I42" s="776"/>
      <c r="J42" s="776"/>
      <c r="K42" s="776"/>
      <c r="L42" s="776"/>
    </row>
    <row r="43" spans="1:54" ht="52.5" customHeight="1">
      <c r="A43" s="36"/>
      <c r="B43" s="97" t="s">
        <v>75</v>
      </c>
      <c r="C43" s="788" t="s">
        <v>342</v>
      </c>
      <c r="D43" s="788"/>
      <c r="E43" s="788"/>
      <c r="F43" s="788"/>
      <c r="G43" s="788" t="s">
        <v>343</v>
      </c>
      <c r="H43" s="788"/>
      <c r="I43" s="788" t="s">
        <v>344</v>
      </c>
      <c r="J43" s="788"/>
      <c r="K43" s="788"/>
      <c r="L43" s="788"/>
    </row>
    <row r="44" spans="1:54" ht="38.1" customHeight="1">
      <c r="A44" s="36"/>
      <c r="B44" s="107"/>
      <c r="C44" s="695"/>
      <c r="D44" s="695"/>
      <c r="E44" s="695"/>
      <c r="F44" s="695"/>
      <c r="G44" s="781"/>
      <c r="H44" s="781"/>
      <c r="I44" s="695"/>
      <c r="J44" s="695"/>
      <c r="K44" s="695"/>
      <c r="L44" s="695"/>
    </row>
    <row r="45" spans="1:54" ht="38.1" customHeight="1">
      <c r="A45" s="36"/>
      <c r="B45" s="107"/>
      <c r="C45" s="695"/>
      <c r="D45" s="695"/>
      <c r="E45" s="695"/>
      <c r="F45" s="695"/>
      <c r="G45" s="781"/>
      <c r="H45" s="781"/>
      <c r="I45" s="695"/>
      <c r="J45" s="695"/>
      <c r="K45" s="695"/>
      <c r="L45" s="695"/>
    </row>
    <row r="46" spans="1:54" ht="20.100000000000001" customHeight="1">
      <c r="A46" s="93">
        <v>2</v>
      </c>
      <c r="B46" s="102" t="s">
        <v>345</v>
      </c>
    </row>
    <row r="47" spans="1:54" ht="78.75" customHeight="1">
      <c r="B47" s="776" t="s">
        <v>346</v>
      </c>
      <c r="C47" s="776"/>
      <c r="D47" s="776"/>
      <c r="E47" s="776"/>
      <c r="F47" s="776"/>
      <c r="G47" s="776"/>
      <c r="H47" s="776"/>
      <c r="I47" s="776"/>
      <c r="J47" s="776"/>
      <c r="K47" s="776"/>
      <c r="L47" s="776"/>
    </row>
    <row r="48" spans="1:54" s="25" customFormat="1" ht="34.5" customHeight="1">
      <c r="A48" s="55">
        <v>2.1</v>
      </c>
      <c r="B48" s="776" t="s">
        <v>347</v>
      </c>
      <c r="C48" s="776"/>
      <c r="D48" s="776"/>
      <c r="E48" s="776"/>
      <c r="F48" s="776"/>
      <c r="G48" s="776"/>
      <c r="H48" s="776"/>
      <c r="I48" s="776"/>
      <c r="J48" s="776"/>
      <c r="K48" s="776"/>
      <c r="L48" s="776"/>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row>
    <row r="49" spans="1:12" ht="51" customHeight="1">
      <c r="A49" s="36"/>
      <c r="B49" s="97" t="s">
        <v>348</v>
      </c>
      <c r="C49" s="788" t="s">
        <v>349</v>
      </c>
      <c r="D49" s="788"/>
      <c r="E49" s="788"/>
      <c r="F49" s="788"/>
      <c r="G49" s="788" t="s">
        <v>350</v>
      </c>
      <c r="H49" s="788"/>
      <c r="I49" s="788" t="s">
        <v>351</v>
      </c>
      <c r="J49" s="788"/>
      <c r="K49" s="788" t="s">
        <v>352</v>
      </c>
      <c r="L49" s="788"/>
    </row>
    <row r="50" spans="1:12" ht="27.95" customHeight="1">
      <c r="A50" s="36"/>
      <c r="B50" s="107">
        <v>1</v>
      </c>
      <c r="C50" s="695"/>
      <c r="D50" s="695"/>
      <c r="E50" s="695"/>
      <c r="F50" s="695"/>
      <c r="G50" s="781"/>
      <c r="H50" s="781"/>
      <c r="I50" s="781"/>
      <c r="J50" s="781"/>
      <c r="K50" s="786"/>
      <c r="L50" s="786"/>
    </row>
    <row r="51" spans="1:12" ht="27.95" customHeight="1">
      <c r="A51" s="36"/>
      <c r="B51" s="107">
        <v>2</v>
      </c>
      <c r="C51" s="695"/>
      <c r="D51" s="695"/>
      <c r="E51" s="695"/>
      <c r="F51" s="695"/>
      <c r="G51" s="781"/>
      <c r="H51" s="781"/>
      <c r="I51" s="781"/>
      <c r="J51" s="781"/>
      <c r="K51" s="786"/>
      <c r="L51" s="786"/>
    </row>
    <row r="52" spans="1:12" ht="27.95" customHeight="1">
      <c r="A52" s="36"/>
      <c r="B52" s="107">
        <v>3</v>
      </c>
      <c r="C52" s="695"/>
      <c r="D52" s="695"/>
      <c r="E52" s="695"/>
      <c r="F52" s="695"/>
      <c r="G52" s="781"/>
      <c r="H52" s="781"/>
      <c r="I52" s="781"/>
      <c r="J52" s="781"/>
      <c r="K52" s="786"/>
      <c r="L52" s="786"/>
    </row>
    <row r="53" spans="1:12" ht="27.95" customHeight="1">
      <c r="A53" s="36"/>
      <c r="B53" s="107">
        <v>4</v>
      </c>
      <c r="C53" s="695"/>
      <c r="D53" s="695"/>
      <c r="E53" s="695"/>
      <c r="F53" s="695"/>
      <c r="G53" s="781"/>
      <c r="H53" s="781"/>
      <c r="I53" s="781"/>
      <c r="J53" s="781"/>
      <c r="K53" s="786"/>
      <c r="L53" s="786"/>
    </row>
    <row r="54" spans="1:12" ht="27.95" customHeight="1">
      <c r="A54" s="36"/>
      <c r="B54" s="107">
        <v>5</v>
      </c>
      <c r="C54" s="695"/>
      <c r="D54" s="695"/>
      <c r="E54" s="695"/>
      <c r="F54" s="695"/>
      <c r="G54" s="781"/>
      <c r="H54" s="781"/>
      <c r="I54" s="781"/>
      <c r="J54" s="781"/>
      <c r="K54" s="786"/>
      <c r="L54" s="786"/>
    </row>
    <row r="55" spans="1:12" ht="20.25" customHeight="1">
      <c r="A55" s="36"/>
      <c r="B55" s="357"/>
      <c r="C55" s="358"/>
      <c r="D55" s="358"/>
      <c r="E55" s="358"/>
      <c r="F55" s="358"/>
      <c r="G55" s="357"/>
      <c r="H55" s="357"/>
      <c r="I55" s="357"/>
      <c r="J55" s="357"/>
      <c r="K55" s="359"/>
      <c r="L55" s="359"/>
    </row>
    <row r="56" spans="1:12" ht="27.95" customHeight="1">
      <c r="A56" s="55">
        <v>3</v>
      </c>
      <c r="B56" s="734" t="s">
        <v>353</v>
      </c>
      <c r="C56" s="734"/>
      <c r="D56" s="734"/>
      <c r="E56" s="734"/>
      <c r="F56" s="734"/>
      <c r="G56" s="734"/>
      <c r="H56" s="734"/>
      <c r="I56" s="734"/>
      <c r="J56" s="734"/>
      <c r="K56" s="734"/>
      <c r="L56" s="734"/>
    </row>
    <row r="57" spans="1:12" ht="49.5" customHeight="1">
      <c r="A57" s="55"/>
      <c r="B57" s="734" t="s">
        <v>354</v>
      </c>
      <c r="C57" s="734"/>
      <c r="D57" s="734"/>
      <c r="E57" s="734"/>
      <c r="F57" s="734"/>
      <c r="G57" s="734"/>
      <c r="H57" s="734"/>
      <c r="I57" s="734"/>
      <c r="J57" s="734"/>
      <c r="K57" s="734"/>
      <c r="L57" s="734"/>
    </row>
    <row r="58" spans="1:12" ht="15" customHeight="1">
      <c r="A58" s="55"/>
      <c r="B58" s="357"/>
      <c r="C58" s="358"/>
      <c r="D58" s="358"/>
      <c r="E58" s="358"/>
      <c r="F58" s="358"/>
      <c r="G58" s="357"/>
      <c r="H58" s="357"/>
      <c r="I58" s="357"/>
      <c r="J58" s="357"/>
      <c r="K58" s="359"/>
      <c r="L58" s="359"/>
    </row>
    <row r="59" spans="1:12" ht="21.75" customHeight="1">
      <c r="A59" s="55">
        <v>3.1</v>
      </c>
      <c r="B59" s="734" t="s">
        <v>355</v>
      </c>
      <c r="C59" s="734"/>
      <c r="D59" s="734"/>
      <c r="E59" s="734"/>
      <c r="F59" s="734"/>
      <c r="G59" s="734"/>
      <c r="H59" s="734"/>
      <c r="I59" s="734"/>
      <c r="J59" s="734"/>
      <c r="K59" s="734"/>
      <c r="L59" s="734"/>
    </row>
    <row r="60" spans="1:12" ht="15" customHeight="1">
      <c r="A60" s="36"/>
      <c r="B60" s="357"/>
      <c r="C60" s="358"/>
      <c r="D60" s="358"/>
      <c r="E60" s="358"/>
      <c r="F60" s="358"/>
      <c r="G60" s="357"/>
      <c r="H60" s="357"/>
      <c r="I60" s="357"/>
      <c r="J60" s="357"/>
      <c r="K60" s="359"/>
      <c r="L60" s="359"/>
    </row>
    <row r="61" spans="1:12" ht="35.25" customHeight="1">
      <c r="A61" s="36"/>
      <c r="B61" s="360" t="s">
        <v>348</v>
      </c>
      <c r="C61" s="777" t="s">
        <v>356</v>
      </c>
      <c r="D61" s="777"/>
      <c r="E61" s="777"/>
      <c r="F61" s="777"/>
      <c r="G61" s="777" t="s">
        <v>357</v>
      </c>
      <c r="H61" s="777"/>
      <c r="I61" s="777"/>
      <c r="J61" s="777"/>
      <c r="K61" s="777"/>
      <c r="L61" s="777"/>
    </row>
    <row r="62" spans="1:12" ht="17.25" customHeight="1">
      <c r="A62" s="36"/>
      <c r="B62" s="255"/>
      <c r="C62" s="778"/>
      <c r="D62" s="779"/>
      <c r="E62" s="779"/>
      <c r="F62" s="780"/>
      <c r="G62" s="778"/>
      <c r="H62" s="779"/>
      <c r="I62" s="779"/>
      <c r="J62" s="779"/>
      <c r="K62" s="779"/>
      <c r="L62" s="779"/>
    </row>
    <row r="63" spans="1:12" ht="17.25" customHeight="1">
      <c r="A63" s="36"/>
      <c r="B63" s="255"/>
      <c r="C63" s="778"/>
      <c r="D63" s="779"/>
      <c r="E63" s="779"/>
      <c r="F63" s="780"/>
      <c r="G63" s="778"/>
      <c r="H63" s="779"/>
      <c r="I63" s="779"/>
      <c r="J63" s="779"/>
      <c r="K63" s="779"/>
      <c r="L63" s="779"/>
    </row>
    <row r="64" spans="1:12" ht="17.25" customHeight="1">
      <c r="A64" s="36"/>
      <c r="B64" s="255"/>
      <c r="C64" s="778"/>
      <c r="D64" s="779"/>
      <c r="E64" s="779"/>
      <c r="F64" s="780"/>
      <c r="G64" s="778"/>
      <c r="H64" s="779"/>
      <c r="I64" s="779"/>
      <c r="J64" s="353"/>
      <c r="K64" s="353"/>
      <c r="L64" s="353"/>
    </row>
    <row r="65" spans="1:54" ht="17.25" customHeight="1">
      <c r="A65" s="36"/>
      <c r="B65" s="255"/>
      <c r="C65" s="778"/>
      <c r="D65" s="779"/>
      <c r="E65" s="779"/>
      <c r="F65" s="780"/>
      <c r="G65" s="778"/>
      <c r="H65" s="779"/>
      <c r="I65" s="779"/>
      <c r="J65" s="779"/>
      <c r="K65" s="779"/>
      <c r="L65" s="779"/>
    </row>
    <row r="66" spans="1:54" ht="17.25" customHeight="1">
      <c r="A66" s="36"/>
      <c r="B66" s="255"/>
      <c r="C66" s="778"/>
      <c r="D66" s="779"/>
      <c r="E66" s="779"/>
      <c r="F66" s="780"/>
      <c r="G66" s="352"/>
      <c r="H66" s="779"/>
      <c r="I66" s="779"/>
      <c r="J66" s="779"/>
      <c r="K66" s="779"/>
      <c r="L66" s="779"/>
    </row>
    <row r="67" spans="1:54" ht="18" customHeight="1">
      <c r="A67" s="36"/>
      <c r="B67" s="357"/>
      <c r="C67" s="358"/>
      <c r="D67" s="358"/>
      <c r="E67" s="358"/>
      <c r="F67" s="358"/>
      <c r="G67" s="357"/>
      <c r="H67" s="357"/>
      <c r="I67" s="357"/>
      <c r="J67" s="357"/>
      <c r="K67" s="359"/>
      <c r="L67" s="359"/>
    </row>
    <row r="68" spans="1:54" ht="21" customHeight="1">
      <c r="A68" s="93">
        <v>4</v>
      </c>
      <c r="B68" s="102" t="s">
        <v>358</v>
      </c>
      <c r="D68" s="101"/>
      <c r="E68" s="101"/>
      <c r="F68" s="101"/>
    </row>
    <row r="69" spans="1:54" ht="18" customHeight="1">
      <c r="A69" s="103">
        <v>4.0999999999999996</v>
      </c>
      <c r="B69" s="787" t="s">
        <v>359</v>
      </c>
      <c r="C69" s="787"/>
      <c r="D69" s="787"/>
      <c r="E69" s="787"/>
      <c r="F69" s="101"/>
    </row>
    <row r="70" spans="1:54" ht="67.5" customHeight="1">
      <c r="A70" s="36"/>
      <c r="B70" s="776" t="s">
        <v>360</v>
      </c>
      <c r="C70" s="776"/>
      <c r="D70" s="776"/>
      <c r="E70" s="776"/>
      <c r="F70" s="776"/>
      <c r="G70" s="776"/>
      <c r="H70" s="776"/>
      <c r="I70" s="776"/>
      <c r="J70" s="776"/>
      <c r="K70" s="776"/>
      <c r="L70" s="776"/>
    </row>
    <row r="71" spans="1:54" s="25" customFormat="1" ht="35.25" customHeight="1">
      <c r="A71" s="36"/>
      <c r="B71" s="670" t="s">
        <v>361</v>
      </c>
      <c r="C71" s="670"/>
      <c r="D71" s="670"/>
      <c r="E71" s="754" t="s">
        <v>362</v>
      </c>
      <c r="F71" s="755"/>
      <c r="G71" s="755"/>
      <c r="H71" s="756"/>
      <c r="I71" s="670" t="s">
        <v>363</v>
      </c>
      <c r="J71" s="670"/>
      <c r="K71" s="670"/>
      <c r="L71" s="670"/>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row>
    <row r="72" spans="1:54" ht="20.100000000000001" customHeight="1">
      <c r="A72" s="36"/>
      <c r="B72" s="695"/>
      <c r="C72" s="695"/>
      <c r="D72" s="695"/>
      <c r="E72" s="781"/>
      <c r="F72" s="781"/>
      <c r="G72" s="781"/>
      <c r="H72" s="781"/>
      <c r="I72" s="781"/>
      <c r="J72" s="781"/>
      <c r="K72" s="781"/>
      <c r="L72" s="781"/>
    </row>
    <row r="73" spans="1:54" ht="20.100000000000001" customHeight="1">
      <c r="A73" s="36"/>
      <c r="B73" s="695"/>
      <c r="C73" s="695"/>
      <c r="D73" s="695"/>
      <c r="E73" s="781"/>
      <c r="F73" s="781"/>
      <c r="G73" s="781"/>
      <c r="H73" s="781"/>
      <c r="I73" s="781"/>
      <c r="J73" s="781"/>
      <c r="K73" s="781"/>
      <c r="L73" s="781"/>
    </row>
    <row r="74" spans="1:54" ht="20.100000000000001" customHeight="1">
      <c r="A74" s="36"/>
      <c r="B74" s="695"/>
      <c r="C74" s="695"/>
      <c r="D74" s="695"/>
      <c r="E74" s="781"/>
      <c r="F74" s="781"/>
      <c r="G74" s="781"/>
      <c r="H74" s="781"/>
      <c r="I74" s="781"/>
      <c r="J74" s="781"/>
      <c r="K74" s="781"/>
      <c r="L74" s="781"/>
    </row>
    <row r="75" spans="1:54" ht="20.100000000000001" customHeight="1">
      <c r="A75" s="36"/>
      <c r="B75" s="695"/>
      <c r="C75" s="695"/>
      <c r="D75" s="695"/>
      <c r="E75" s="781"/>
      <c r="F75" s="781"/>
      <c r="G75" s="781"/>
      <c r="H75" s="781"/>
      <c r="I75" s="781"/>
      <c r="J75" s="781"/>
      <c r="K75" s="781"/>
      <c r="L75" s="781"/>
    </row>
    <row r="76" spans="1:54" ht="20.100000000000001" customHeight="1">
      <c r="A76" s="36"/>
      <c r="B76" s="695"/>
      <c r="C76" s="695"/>
      <c r="D76" s="695"/>
      <c r="E76" s="781"/>
      <c r="F76" s="781"/>
      <c r="G76" s="781"/>
      <c r="H76" s="781"/>
      <c r="I76" s="781"/>
      <c r="J76" s="781"/>
      <c r="K76" s="781"/>
      <c r="L76" s="781"/>
    </row>
    <row r="77" spans="1:54" ht="20.100000000000001" customHeight="1">
      <c r="A77" s="36"/>
      <c r="B77" s="695"/>
      <c r="C77" s="695"/>
      <c r="D77" s="695"/>
      <c r="E77" s="781"/>
      <c r="F77" s="781"/>
      <c r="G77" s="781"/>
      <c r="H77" s="781"/>
      <c r="I77" s="781"/>
      <c r="J77" s="781"/>
      <c r="K77" s="781"/>
      <c r="L77" s="781"/>
    </row>
    <row r="78" spans="1:54" s="25" customFormat="1" ht="20.100000000000001" customHeight="1">
      <c r="A78" s="54">
        <v>4.2</v>
      </c>
      <c r="B78" s="33" t="s">
        <v>364</v>
      </c>
      <c r="C78" s="104"/>
      <c r="D78" s="104"/>
      <c r="E78" s="104"/>
      <c r="F78" s="104"/>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row>
    <row r="79" spans="1:54" s="25" customFormat="1" ht="20.100000000000001" customHeight="1">
      <c r="A79" s="33"/>
      <c r="B79" s="33"/>
      <c r="C79" s="104"/>
      <c r="D79" s="104"/>
      <c r="E79" s="104"/>
      <c r="F79" s="104"/>
      <c r="K79" s="108" t="s">
        <v>365</v>
      </c>
      <c r="L79" s="109"/>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row>
    <row r="80" spans="1:54" s="25" customFormat="1" ht="20.100000000000001" customHeight="1">
      <c r="A80" s="33"/>
      <c r="B80" s="48" t="s">
        <v>366</v>
      </c>
      <c r="C80" s="670" t="s">
        <v>367</v>
      </c>
      <c r="D80" s="670"/>
      <c r="E80" s="670"/>
      <c r="F80" s="670"/>
      <c r="G80" s="670"/>
      <c r="H80" s="754" t="s">
        <v>368</v>
      </c>
      <c r="I80" s="755"/>
      <c r="J80" s="755"/>
      <c r="K80" s="755"/>
      <c r="L80" s="756"/>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row>
    <row r="81" spans="1:54" s="177" customFormat="1" ht="33" customHeight="1">
      <c r="A81" s="39"/>
      <c r="B81" s="96"/>
      <c r="C81" s="256" t="s">
        <v>369</v>
      </c>
      <c r="D81" s="256" t="s">
        <v>370</v>
      </c>
      <c r="E81" s="256" t="s">
        <v>371</v>
      </c>
      <c r="F81" s="256" t="s">
        <v>372</v>
      </c>
      <c r="G81" s="256" t="s">
        <v>373</v>
      </c>
      <c r="H81" s="256" t="s">
        <v>374</v>
      </c>
      <c r="I81" s="256" t="s">
        <v>375</v>
      </c>
      <c r="J81" s="256" t="s">
        <v>376</v>
      </c>
      <c r="K81" s="256" t="s">
        <v>377</v>
      </c>
      <c r="L81" s="256" t="s">
        <v>378</v>
      </c>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76"/>
      <c r="AX81" s="176"/>
      <c r="AY81" s="176"/>
      <c r="AZ81" s="176"/>
      <c r="BA81" s="176"/>
      <c r="BB81" s="176"/>
    </row>
    <row r="82" spans="1:54" s="25" customFormat="1" ht="33" customHeight="1">
      <c r="A82" s="33"/>
      <c r="B82" s="96" t="s">
        <v>379</v>
      </c>
      <c r="C82" s="417"/>
      <c r="D82" s="417"/>
      <c r="E82" s="417"/>
      <c r="F82" s="417"/>
      <c r="G82" s="417"/>
      <c r="H82" s="417"/>
      <c r="I82" s="417"/>
      <c r="J82" s="417"/>
      <c r="K82" s="417"/>
      <c r="L82" s="417"/>
      <c r="M82" s="87"/>
      <c r="N82" s="87"/>
      <c r="O82" s="87"/>
      <c r="P82" s="87"/>
      <c r="Q82" s="87"/>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row>
    <row r="83" spans="1:54" s="25" customFormat="1" ht="33" customHeight="1">
      <c r="A83" s="33"/>
      <c r="B83" s="96" t="s">
        <v>380</v>
      </c>
      <c r="C83" s="417"/>
      <c r="D83" s="417"/>
      <c r="E83" s="417"/>
      <c r="F83" s="417"/>
      <c r="G83" s="417"/>
      <c r="H83" s="417"/>
      <c r="I83" s="417"/>
      <c r="J83" s="417"/>
      <c r="K83" s="417"/>
      <c r="L83" s="417"/>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row>
    <row r="84" spans="1:54" s="25" customFormat="1" ht="33" customHeight="1">
      <c r="A84" s="33"/>
      <c r="B84" s="96" t="s">
        <v>381</v>
      </c>
      <c r="C84" s="417"/>
      <c r="D84" s="417"/>
      <c r="E84" s="417"/>
      <c r="F84" s="417"/>
      <c r="G84" s="417"/>
      <c r="H84" s="417"/>
      <c r="I84" s="417"/>
      <c r="J84" s="417"/>
      <c r="K84" s="417"/>
      <c r="L84" s="41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row>
    <row r="85" spans="1:54" s="25" customFormat="1" ht="33" customHeight="1">
      <c r="A85" s="33"/>
      <c r="B85" s="96" t="s">
        <v>382</v>
      </c>
      <c r="C85" s="417"/>
      <c r="D85" s="417"/>
      <c r="E85" s="417"/>
      <c r="F85" s="417"/>
      <c r="G85" s="417"/>
      <c r="H85" s="417"/>
      <c r="I85" s="417"/>
      <c r="J85" s="417"/>
      <c r="K85" s="417"/>
      <c r="L85" s="41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row>
    <row r="86" spans="1:54" s="25" customFormat="1" ht="33" customHeight="1">
      <c r="A86" s="33"/>
      <c r="B86" s="96" t="s">
        <v>383</v>
      </c>
      <c r="C86" s="417"/>
      <c r="D86" s="417"/>
      <c r="E86" s="417"/>
      <c r="F86" s="417"/>
      <c r="G86" s="417"/>
      <c r="H86" s="417"/>
      <c r="I86" s="417"/>
      <c r="J86" s="417"/>
      <c r="K86" s="417"/>
      <c r="L86" s="41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row>
    <row r="87" spans="1:54" s="25" customFormat="1" ht="33" customHeight="1">
      <c r="A87" s="33"/>
      <c r="B87" s="96" t="s">
        <v>384</v>
      </c>
      <c r="C87" s="417"/>
      <c r="D87" s="417"/>
      <c r="E87" s="417"/>
      <c r="F87" s="417"/>
      <c r="G87" s="417"/>
      <c r="H87" s="417"/>
      <c r="I87" s="417"/>
      <c r="J87" s="417"/>
      <c r="K87" s="417"/>
      <c r="L87" s="41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row>
    <row r="88" spans="1:54" ht="20.100000000000001" customHeight="1">
      <c r="A88" s="105"/>
      <c r="B88" s="105"/>
      <c r="C88" s="106"/>
      <c r="D88" s="106"/>
      <c r="E88" s="106"/>
      <c r="F88" s="106"/>
    </row>
    <row r="89" spans="1:54" hidden="1">
      <c r="A89" s="93"/>
      <c r="B89" s="94"/>
    </row>
    <row r="90" spans="1:54" hidden="1">
      <c r="A90" s="54"/>
      <c r="B90" s="776"/>
      <c r="C90" s="776"/>
      <c r="D90" s="776"/>
      <c r="E90" s="776"/>
      <c r="F90" s="776"/>
      <c r="G90" s="776"/>
      <c r="H90" s="776"/>
      <c r="I90" s="776"/>
      <c r="J90" s="776"/>
      <c r="K90" s="776"/>
      <c r="L90" s="776"/>
    </row>
    <row r="91" spans="1:54" ht="20.100000000000001" hidden="1" customHeight="1">
      <c r="A91" s="105"/>
      <c r="B91" s="105"/>
      <c r="C91" s="106"/>
      <c r="D91" s="106"/>
      <c r="E91" s="106"/>
      <c r="F91" s="106"/>
    </row>
    <row r="92" spans="1:54" ht="24" hidden="1" customHeight="1">
      <c r="A92" s="105"/>
      <c r="B92" s="105"/>
      <c r="C92" s="106"/>
      <c r="D92" s="106"/>
      <c r="E92" s="106"/>
      <c r="F92" s="26"/>
      <c r="G92" s="60"/>
    </row>
    <row r="93" spans="1:54" ht="24" customHeight="1">
      <c r="A93" s="37" t="s">
        <v>34</v>
      </c>
      <c r="B93" s="785" t="str">
        <f>'Attach 3(JV)'!B24</f>
        <v/>
      </c>
      <c r="C93" s="785"/>
      <c r="D93" s="785"/>
      <c r="E93" s="26"/>
      <c r="G93" s="60" t="s">
        <v>49</v>
      </c>
      <c r="H93" s="783" t="str">
        <f>'Attach 3(JV)'!E24</f>
        <v/>
      </c>
      <c r="I93" s="784"/>
      <c r="J93" s="784"/>
      <c r="K93" s="784"/>
      <c r="L93" s="784"/>
    </row>
    <row r="94" spans="1:54" ht="24" customHeight="1">
      <c r="A94" s="37" t="s">
        <v>35</v>
      </c>
      <c r="B94" s="782" t="str">
        <f>'Attach 3(JV)'!B25</f>
        <v/>
      </c>
      <c r="C94" s="782"/>
      <c r="D94" s="782"/>
      <c r="E94" s="26"/>
      <c r="G94" s="60" t="s">
        <v>50</v>
      </c>
      <c r="H94" s="783" t="str">
        <f>'Attach 3(JV)'!E25</f>
        <v/>
      </c>
      <c r="I94" s="784"/>
      <c r="J94" s="784"/>
      <c r="K94" s="784"/>
      <c r="L94" s="784"/>
    </row>
  </sheetData>
  <sheetProtection algorithmName="SHA-512" hashValue="FCt/KqQLTayWwApOP7TkKnevUBRtfhWdzgnZzHxbDdvzUSOkiD8bQLIL/nTPo2oZ9y6x0+aMdZnSrkTn2TD+QA==" saltValue="8a/uDMi7DEojL3UBqZqqRA==" spinCount="100000" sheet="1" objects="1" scenarios="1"/>
  <customSheetViews>
    <customSheetView guid="{271CB310-10A0-48C2-B1DD-ECB38F94B35B}"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1"/>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H21" sqref="H21:L21"/>
      <rowBreaks count="2" manualBreakCount="2">
        <brk id="25" max="11" man="1"/>
        <brk id="49" max="11" man="1"/>
      </rowBreaks>
      <pageMargins left="0" right="0" top="0" bottom="0" header="0" footer="0"/>
      <pageSetup scale="89"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 right="0" top="0" bottom="0" header="0" footer="0"/>
      <pageSetup scale="89"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 right="0" top="0" bottom="0" header="0" footer="0"/>
      <pageSetup scale="89"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 right="0" top="0" bottom="0" header="0" footer="0"/>
      <pageSetup scale="89"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 right="0" top="0" bottom="0" header="0" footer="0"/>
      <pageSetup scale="89"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6"/>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 right="0" top="0" bottom="0" header="0" footer="0"/>
      <pageSetup scale="94" orientation="portrait" r:id="rId27"/>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 right="0" top="0" bottom="0" header="0" footer="0"/>
      <pageSetup scale="94" orientation="portrait" r:id="rId28"/>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 right="0" top="0" bottom="0" header="0" footer="0"/>
      <pageSetup scale="89" orientation="portrait" r:id="rId29"/>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 right="0" top="0" bottom="0" header="0" footer="0"/>
      <pageSetup scale="89" orientation="portrait" r:id="rId30"/>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 right="0" top="0" bottom="0" header="0" footer="0"/>
      <pageSetup scale="89" orientation="portrait" r:id="rId31"/>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 right="0" top="0" bottom="0" header="0" footer="0"/>
      <pageSetup scale="89" orientation="portrait" r:id="rId32"/>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 right="0" top="0" bottom="0" header="0" footer="0"/>
      <pageSetup scale="89" orientation="portrait" r:id="rId33"/>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34"/>
      <headerFooter alignWithMargins="0">
        <oddFooter>&amp;R&amp;"Book Antiqua,Bold"&amp;8 Page &amp;P of &amp;N</oddFooter>
      </headerFooter>
    </customSheetView>
    <customSheetView guid="{AA750348-930C-43DE-ADD0-8D60980F5013}"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35"/>
      <headerFooter alignWithMargins="0">
        <oddFooter>&amp;R&amp;"Book Antiqua,Bold"&amp;8 Page &amp;P of &amp;N</oddFooter>
      </headerFooter>
    </customSheetView>
  </customSheetViews>
  <mergeCells count="127">
    <mergeCell ref="A3:L3"/>
    <mergeCell ref="B9:F9"/>
    <mergeCell ref="A16:L16"/>
    <mergeCell ref="B10:F10"/>
    <mergeCell ref="B11:F11"/>
    <mergeCell ref="D29:L29"/>
    <mergeCell ref="A5:L5"/>
    <mergeCell ref="B21:G21"/>
    <mergeCell ref="B22:G22"/>
    <mergeCell ref="D28:L28"/>
    <mergeCell ref="B29:C29"/>
    <mergeCell ref="H24:L24"/>
    <mergeCell ref="B28:C28"/>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D36:L36"/>
    <mergeCell ref="C44:F44"/>
    <mergeCell ref="G44:H44"/>
    <mergeCell ref="I44:L44"/>
    <mergeCell ref="G39:H39"/>
    <mergeCell ref="I39:L39"/>
    <mergeCell ref="C40:F40"/>
    <mergeCell ref="G40:H40"/>
    <mergeCell ref="I40:L40"/>
    <mergeCell ref="C41:F41"/>
    <mergeCell ref="G41:H41"/>
    <mergeCell ref="I41:L41"/>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94:D94"/>
    <mergeCell ref="B77:D77"/>
    <mergeCell ref="E77:H77"/>
    <mergeCell ref="E76:H76"/>
    <mergeCell ref="B76:D76"/>
    <mergeCell ref="B90:L90"/>
    <mergeCell ref="H93:L93"/>
    <mergeCell ref="H94:L94"/>
    <mergeCell ref="B93:D93"/>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70:L70"/>
    <mergeCell ref="B56:L56"/>
    <mergeCell ref="B57:L57"/>
    <mergeCell ref="B59:L59"/>
    <mergeCell ref="C61:F61"/>
    <mergeCell ref="G61:L61"/>
    <mergeCell ref="C62:F62"/>
    <mergeCell ref="G62:L62"/>
    <mergeCell ref="C64:F64"/>
    <mergeCell ref="G64:I64"/>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6"/>
  <headerFooter alignWithMargins="0">
    <oddFooter>&amp;R&amp;"Book Antiqua,Bold"&amp;8 Page &amp;P of &amp;N</oddFooter>
  </headerFooter>
  <rowBreaks count="2" manualBreakCount="2">
    <brk id="25" max="11" man="1"/>
    <brk id="49" max="11" man="1"/>
  </rowBreaks>
  <drawing r:id="rId3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zoomScaleNormal="100" zoomScaleSheetLayoutView="100" workbookViewId="0">
      <selection activeCell="B16" sqref="B16:E16"/>
    </sheetView>
  </sheetViews>
  <sheetFormatPr defaultColWidth="9.140625" defaultRowHeight="16.5"/>
  <cols>
    <col min="1" max="2" width="16.28515625" style="280" customWidth="1"/>
    <col min="3" max="3" width="19.7109375" style="280" customWidth="1"/>
    <col min="4" max="4" width="22.7109375" style="280" customWidth="1"/>
    <col min="5" max="5" width="28.42578125" style="280" customWidth="1"/>
    <col min="6" max="8" width="9.140625" style="278"/>
    <col min="9" max="16384" width="9.140625" style="279"/>
  </cols>
  <sheetData>
    <row r="1" spans="1:26">
      <c r="A1" s="275" t="str">
        <f>Basic!A3&amp;Basic!B3</f>
        <v>Specification No. :CC/NT/W-SOLAR/DOM/T00/25/02498</v>
      </c>
      <c r="B1" s="276"/>
      <c r="C1" s="276"/>
      <c r="D1" s="276"/>
      <c r="E1" s="277" t="str">
        <f>"Attachment-17 "</f>
        <v xml:space="preserve">Attachment-17 </v>
      </c>
    </row>
    <row r="2" spans="1:26" ht="10.5" customHeight="1">
      <c r="Z2" s="281">
        <f>'[2]Attach 3(JV)'!Z2</f>
        <v>0</v>
      </c>
    </row>
    <row r="3" spans="1:26" ht="131.25" customHeight="1">
      <c r="A3" s="797" t="str">
        <f>'Attach 3(JV)'!A3</f>
        <v>Bulk Contract for Supply &amp; Installation of Rooftop Solar projects on POWERGRID Buildings in Eastern Region (ER) under PM Surya Ghar (PMSGY) Scheme</v>
      </c>
      <c r="B3" s="797"/>
      <c r="C3" s="797"/>
      <c r="D3" s="797"/>
      <c r="E3" s="797"/>
      <c r="F3" s="282"/>
      <c r="G3" s="283"/>
      <c r="H3" s="282"/>
    </row>
    <row r="4" spans="1:26" ht="10.5" customHeight="1">
      <c r="A4" s="284"/>
      <c r="H4" s="31"/>
      <c r="I4" s="10"/>
    </row>
    <row r="5" spans="1:26" ht="19.5" customHeight="1">
      <c r="A5" s="798" t="s">
        <v>385</v>
      </c>
      <c r="B5" s="798"/>
      <c r="C5" s="798"/>
      <c r="D5" s="798"/>
      <c r="E5" s="798"/>
      <c r="F5" s="285"/>
      <c r="H5" s="31"/>
      <c r="I5" s="10"/>
    </row>
    <row r="6" spans="1:26">
      <c r="A6" s="286"/>
      <c r="H6" s="31"/>
      <c r="I6" s="10"/>
    </row>
    <row r="7" spans="1:26" ht="19.5" customHeight="1">
      <c r="A7" s="287" t="str">
        <f>'Attach 3(JV)'!A7</f>
        <v>Bidder’s Name and Address :</v>
      </c>
      <c r="B7" s="286"/>
      <c r="C7" s="286"/>
      <c r="D7" s="14" t="str">
        <f>'Attach 3(JV)'!E7</f>
        <v>To:</v>
      </c>
      <c r="H7" s="31"/>
      <c r="I7" s="10"/>
    </row>
    <row r="8" spans="1:26" ht="19.5" customHeight="1">
      <c r="A8" s="799" t="str">
        <f>'[2]Attach 3(JV)'!A8</f>
        <v/>
      </c>
      <c r="B8" s="799"/>
      <c r="C8" s="799"/>
      <c r="D8" s="11" t="str">
        <f>'Attach 3(JV)'!E8</f>
        <v>Contract Services</v>
      </c>
      <c r="H8" s="31"/>
      <c r="I8" s="10"/>
    </row>
    <row r="9" spans="1:26" ht="19.5" customHeight="1">
      <c r="A9" s="12" t="s">
        <v>41</v>
      </c>
      <c r="B9" s="522" t="str">
        <f>'Attach 3(JV)'!B9</f>
        <v/>
      </c>
      <c r="C9" s="522"/>
      <c r="D9" s="11" t="str">
        <f>'Attach 3(JV)'!E9</f>
        <v>POWERGRID Energy Services Ltd</v>
      </c>
      <c r="H9" s="31"/>
      <c r="I9" s="10"/>
    </row>
    <row r="10" spans="1:26" ht="19.5" customHeight="1">
      <c r="A10" s="12" t="s">
        <v>43</v>
      </c>
      <c r="B10" s="522" t="str">
        <f>'Attach 3(JV)'!B10</f>
        <v/>
      </c>
      <c r="C10" s="522"/>
      <c r="D10" s="11" t="str">
        <f>'Attach 3(JV)'!E10</f>
        <v>Plot no.42, Sector -44</v>
      </c>
      <c r="H10" s="31"/>
      <c r="I10" s="10"/>
    </row>
    <row r="11" spans="1:26" ht="19.5" customHeight="1">
      <c r="B11" s="522" t="str">
        <f>'Attach 3(JV)'!B11</f>
        <v/>
      </c>
      <c r="C11" s="522"/>
      <c r="D11" s="11" t="str">
        <f>'Attach 3(JV)'!E11</f>
        <v>Gurugram (Haryana) - 122003</v>
      </c>
    </row>
    <row r="12" spans="1:26" ht="19.5" customHeight="1">
      <c r="A12" s="286"/>
      <c r="B12" s="522" t="str">
        <f>'Attach 3(JV)'!B12</f>
        <v/>
      </c>
      <c r="C12" s="522"/>
      <c r="D12" s="11"/>
    </row>
    <row r="13" spans="1:26" ht="19.5" customHeight="1">
      <c r="A13" s="280" t="s">
        <v>47</v>
      </c>
    </row>
    <row r="14" spans="1:26" ht="9.9499999999999993" customHeight="1">
      <c r="A14" s="286"/>
    </row>
    <row r="15" spans="1:26" ht="113.25" customHeight="1">
      <c r="A15" s="379">
        <v>1</v>
      </c>
      <c r="B15" s="801" t="s">
        <v>386</v>
      </c>
      <c r="C15" s="801"/>
      <c r="D15" s="801"/>
      <c r="E15" s="801"/>
      <c r="F15" s="288"/>
      <c r="G15" s="288"/>
      <c r="H15" s="288"/>
    </row>
    <row r="16" spans="1:26" ht="57" customHeight="1">
      <c r="A16" s="379">
        <v>2</v>
      </c>
      <c r="B16" s="801" t="s">
        <v>387</v>
      </c>
      <c r="C16" s="801"/>
      <c r="D16" s="801"/>
      <c r="E16" s="801"/>
      <c r="F16" s="288"/>
      <c r="G16" s="288"/>
      <c r="H16" s="288"/>
    </row>
    <row r="17" spans="1:8" ht="19.5" customHeight="1">
      <c r="A17" s="286"/>
      <c r="B17" s="286"/>
      <c r="C17" s="286"/>
      <c r="D17" s="286"/>
      <c r="E17" s="286"/>
      <c r="F17" s="288"/>
      <c r="G17" s="288"/>
      <c r="H17" s="288"/>
    </row>
    <row r="18" spans="1:8" s="278" customFormat="1" ht="75" customHeight="1">
      <c r="A18" s="375" t="s">
        <v>388</v>
      </c>
      <c r="B18" s="378" t="s">
        <v>75</v>
      </c>
      <c r="C18" s="378" t="s">
        <v>389</v>
      </c>
      <c r="D18" s="375" t="s">
        <v>390</v>
      </c>
      <c r="E18" s="375" t="s">
        <v>391</v>
      </c>
      <c r="G18" s="288"/>
      <c r="H18" s="288"/>
    </row>
    <row r="19" spans="1:8">
      <c r="A19" s="290"/>
      <c r="B19" s="291"/>
      <c r="C19" s="291"/>
      <c r="D19" s="292"/>
      <c r="E19" s="292"/>
      <c r="F19" s="288"/>
      <c r="G19" s="288"/>
      <c r="H19" s="288"/>
    </row>
    <row r="20" spans="1:8">
      <c r="A20" s="290"/>
      <c r="B20" s="291"/>
      <c r="C20" s="291"/>
      <c r="D20" s="292"/>
      <c r="E20" s="292"/>
      <c r="F20" s="288"/>
      <c r="G20" s="288"/>
      <c r="H20" s="288"/>
    </row>
    <row r="21" spans="1:8">
      <c r="A21" s="290"/>
      <c r="B21" s="291"/>
      <c r="C21" s="291"/>
      <c r="D21" s="292"/>
      <c r="E21" s="292"/>
      <c r="F21" s="288"/>
      <c r="G21" s="288"/>
      <c r="H21" s="288"/>
    </row>
    <row r="22" spans="1:8">
      <c r="A22" s="290"/>
      <c r="B22" s="291"/>
      <c r="C22" s="291"/>
      <c r="D22" s="292"/>
      <c r="E22" s="292"/>
      <c r="F22" s="288"/>
      <c r="G22" s="288"/>
      <c r="H22" s="288"/>
    </row>
    <row r="23" spans="1:8">
      <c r="A23" s="290"/>
      <c r="B23" s="291"/>
      <c r="C23" s="291"/>
      <c r="D23" s="292"/>
      <c r="E23" s="292"/>
      <c r="F23" s="288"/>
      <c r="G23" s="288"/>
      <c r="H23" s="288"/>
    </row>
    <row r="24" spans="1:8">
      <c r="A24" s="290"/>
      <c r="B24" s="291"/>
      <c r="C24" s="291"/>
      <c r="D24" s="292"/>
      <c r="E24" s="292"/>
      <c r="F24" s="288"/>
      <c r="G24" s="288"/>
      <c r="H24" s="288"/>
    </row>
    <row r="25" spans="1:8" ht="6" customHeight="1">
      <c r="A25" s="293"/>
      <c r="B25" s="294"/>
      <c r="C25" s="294"/>
      <c r="D25" s="295"/>
      <c r="E25" s="295"/>
      <c r="F25" s="288"/>
      <c r="G25" s="288"/>
      <c r="H25" s="288"/>
    </row>
    <row r="26" spans="1:8" ht="0.6" hidden="1" customHeight="1">
      <c r="A26" s="296"/>
      <c r="B26" s="297"/>
      <c r="C26" s="297"/>
      <c r="D26" s="298"/>
      <c r="E26" s="298"/>
      <c r="F26" s="288"/>
      <c r="G26" s="288"/>
      <c r="H26" s="288"/>
    </row>
    <row r="27" spans="1:8" ht="30" customHeight="1">
      <c r="A27" s="802" t="s">
        <v>392</v>
      </c>
      <c r="B27" s="802"/>
      <c r="C27" s="802"/>
      <c r="D27" s="802"/>
      <c r="E27" s="802"/>
      <c r="F27" s="288"/>
      <c r="G27" s="288"/>
      <c r="H27" s="288"/>
    </row>
    <row r="28" spans="1:8">
      <c r="C28" s="299"/>
    </row>
    <row r="29" spans="1:8">
      <c r="A29" s="300" t="s">
        <v>34</v>
      </c>
      <c r="B29" s="301" t="str">
        <f>'Attach 3(JV)'!B24</f>
        <v/>
      </c>
      <c r="C29" s="299" t="s">
        <v>49</v>
      </c>
      <c r="D29" s="302" t="str">
        <f>'Attach 3(JV)'!E24</f>
        <v/>
      </c>
    </row>
    <row r="30" spans="1:8">
      <c r="A30" s="300" t="s">
        <v>35</v>
      </c>
      <c r="B30" s="302" t="str">
        <f>'Attach 3(JV)'!B25</f>
        <v/>
      </c>
      <c r="C30" s="299" t="s">
        <v>50</v>
      </c>
      <c r="D30" s="302" t="str">
        <f>'Attach 3(JV)'!E25</f>
        <v/>
      </c>
    </row>
    <row r="31" spans="1:8">
      <c r="B31" s="303"/>
      <c r="C31" s="299"/>
      <c r="D31" s="299"/>
      <c r="E31" s="303"/>
    </row>
    <row r="32" spans="1:8" hidden="1">
      <c r="A32" s="275" t="str">
        <f>A1</f>
        <v>Specification No. :CC/NT/W-SOLAR/DOM/T00/25/02498</v>
      </c>
      <c r="B32" s="276"/>
      <c r="C32" s="276"/>
      <c r="D32" s="276"/>
      <c r="E32" s="277" t="str">
        <f>E1</f>
        <v xml:space="preserve">Attachment-17 </v>
      </c>
    </row>
    <row r="33" spans="1:8" hidden="1"/>
    <row r="34" spans="1:8" ht="15" hidden="1">
      <c r="A34" s="803" t="str">
        <f>A3</f>
        <v>Bulk Contract for Supply &amp; Installation of Rooftop Solar projects on POWERGRID Buildings in Eastern Region (ER) under PM Surya Ghar (PMSGY) Scheme</v>
      </c>
      <c r="B34" s="803"/>
      <c r="C34" s="803"/>
      <c r="D34" s="803"/>
      <c r="E34" s="803"/>
    </row>
    <row r="35" spans="1:8" hidden="1">
      <c r="A35" s="284"/>
    </row>
    <row r="36" spans="1:8" ht="15" hidden="1">
      <c r="A36" s="800" t="s">
        <v>118</v>
      </c>
      <c r="B36" s="800"/>
      <c r="C36" s="800"/>
      <c r="D36" s="800"/>
      <c r="E36" s="800"/>
      <c r="F36" s="279"/>
      <c r="G36" s="279"/>
      <c r="H36" s="279"/>
    </row>
    <row r="37" spans="1:8" hidden="1">
      <c r="A37" s="286"/>
      <c r="F37" s="279"/>
      <c r="G37" s="279"/>
      <c r="H37" s="279"/>
    </row>
    <row r="38" spans="1:8" hidden="1">
      <c r="A38" s="287" t="str">
        <f>'[2]Attach 3(JV)'!A15</f>
        <v>Name(s) and Addresse(s) of other partner(s)</v>
      </c>
      <c r="B38" s="286"/>
      <c r="C38" s="286"/>
      <c r="D38" s="14" t="str">
        <f>D7</f>
        <v>To:</v>
      </c>
      <c r="F38" s="279"/>
      <c r="G38" s="279"/>
      <c r="H38" s="279"/>
    </row>
    <row r="39" spans="1:8" hidden="1">
      <c r="A39" s="287" t="str">
        <f>'[2]Attach 3(JV)'!B16</f>
        <v/>
      </c>
      <c r="B39" s="286"/>
      <c r="C39" s="286"/>
      <c r="D39" s="11" t="str">
        <f>D8</f>
        <v>Contract Services</v>
      </c>
      <c r="F39" s="279"/>
      <c r="G39" s="279"/>
      <c r="H39" s="279"/>
    </row>
    <row r="40" spans="1:8" hidden="1">
      <c r="A40" s="12" t="s">
        <v>41</v>
      </c>
      <c r="B40" s="522" t="str">
        <f>'[2]Attach 3(JV)'!B17:D17</f>
        <v xml:space="preserve">…… ……. …….. …… ……. …….. </v>
      </c>
      <c r="C40" s="522"/>
      <c r="D40" s="11" t="str">
        <f>D9</f>
        <v>POWERGRID Energy Services Ltd</v>
      </c>
      <c r="F40" s="279"/>
      <c r="G40" s="279"/>
      <c r="H40" s="279"/>
    </row>
    <row r="41" spans="1:8" hidden="1">
      <c r="A41" s="12" t="s">
        <v>43</v>
      </c>
      <c r="B41" s="522" t="str">
        <f>'[2]Attach 3(JV)'!B18:D18</f>
        <v xml:space="preserve">…… ……. …….. …… ……. …….. </v>
      </c>
      <c r="C41" s="522"/>
      <c r="D41" s="11" t="str">
        <f>D10</f>
        <v>Plot no.42, Sector -44</v>
      </c>
      <c r="F41" s="279"/>
      <c r="G41" s="279"/>
      <c r="H41" s="279"/>
    </row>
    <row r="42" spans="1:8" hidden="1">
      <c r="B42" s="522" t="str">
        <f>'[2]Attach 3(JV)'!B19:D19</f>
        <v xml:space="preserve">…… ……. …….. …… ……. …….. </v>
      </c>
      <c r="C42" s="522"/>
      <c r="D42" s="11" t="str">
        <f>D11</f>
        <v>Gurugram (Haryana) - 122003</v>
      </c>
      <c r="F42" s="279"/>
      <c r="G42" s="279"/>
      <c r="H42" s="279"/>
    </row>
    <row r="43" spans="1:8" hidden="1">
      <c r="A43" s="286"/>
      <c r="B43" s="522" t="str">
        <f>'[2]Attach 3(JV)'!B20:D20</f>
        <v xml:space="preserve">…… ……. …….. …… ……. …….. </v>
      </c>
      <c r="C43" s="522"/>
      <c r="D43" s="11"/>
      <c r="F43" s="279"/>
      <c r="G43" s="279"/>
      <c r="H43" s="279"/>
    </row>
    <row r="44" spans="1:8" hidden="1">
      <c r="A44" s="280" t="s">
        <v>47</v>
      </c>
      <c r="F44" s="279"/>
      <c r="G44" s="279"/>
      <c r="H44" s="279"/>
    </row>
    <row r="45" spans="1:8" hidden="1">
      <c r="A45" s="286"/>
      <c r="F45" s="279"/>
      <c r="G45" s="279"/>
      <c r="H45" s="279"/>
    </row>
    <row r="46" spans="1:8" hidden="1">
      <c r="A46" s="804" t="s">
        <v>123</v>
      </c>
      <c r="B46" s="804"/>
      <c r="C46" s="804"/>
      <c r="D46" s="804"/>
      <c r="E46" s="804"/>
      <c r="F46" s="279"/>
      <c r="G46" s="279"/>
      <c r="H46" s="279"/>
    </row>
    <row r="47" spans="1:8" hidden="1">
      <c r="A47" s="286"/>
      <c r="B47" s="286"/>
      <c r="C47" s="286"/>
      <c r="D47" s="286"/>
      <c r="E47" s="286"/>
      <c r="F47" s="279"/>
      <c r="G47" s="279"/>
      <c r="H47" s="279"/>
    </row>
    <row r="48" spans="1:8" ht="49.5" hidden="1">
      <c r="A48" s="289" t="s">
        <v>75</v>
      </c>
      <c r="B48" s="806" t="s">
        <v>119</v>
      </c>
      <c r="C48" s="806"/>
      <c r="D48" s="289" t="s">
        <v>120</v>
      </c>
      <c r="E48" s="289" t="s">
        <v>121</v>
      </c>
      <c r="F48" s="279"/>
      <c r="G48" s="279"/>
      <c r="H48" s="279"/>
    </row>
    <row r="49" spans="1:8" hidden="1">
      <c r="A49" s="304">
        <v>1</v>
      </c>
      <c r="B49" s="805"/>
      <c r="C49" s="805"/>
      <c r="D49" s="305"/>
      <c r="E49" s="305"/>
      <c r="F49" s="279"/>
      <c r="G49" s="279"/>
      <c r="H49" s="279"/>
    </row>
    <row r="50" spans="1:8" hidden="1">
      <c r="A50" s="304">
        <v>2</v>
      </c>
      <c r="B50" s="805"/>
      <c r="C50" s="805"/>
      <c r="D50" s="305"/>
      <c r="E50" s="305"/>
      <c r="F50" s="279"/>
      <c r="G50" s="279"/>
      <c r="H50" s="279"/>
    </row>
    <row r="51" spans="1:8" hidden="1">
      <c r="A51" s="304">
        <v>3</v>
      </c>
      <c r="B51" s="805"/>
      <c r="C51" s="805"/>
      <c r="D51" s="305"/>
      <c r="E51" s="305"/>
      <c r="F51" s="279"/>
      <c r="G51" s="279"/>
      <c r="H51" s="279"/>
    </row>
    <row r="52" spans="1:8" hidden="1">
      <c r="A52" s="304">
        <v>4</v>
      </c>
      <c r="B52" s="805"/>
      <c r="C52" s="805"/>
      <c r="D52" s="305"/>
      <c r="E52" s="305"/>
      <c r="F52" s="279"/>
      <c r="G52" s="279"/>
      <c r="H52" s="279"/>
    </row>
    <row r="53" spans="1:8" hidden="1">
      <c r="A53" s="304">
        <v>5</v>
      </c>
      <c r="B53" s="805"/>
      <c r="C53" s="805"/>
      <c r="D53" s="305"/>
      <c r="E53" s="305"/>
      <c r="F53" s="279"/>
      <c r="G53" s="279"/>
      <c r="H53" s="279"/>
    </row>
    <row r="54" spans="1:8" hidden="1">
      <c r="A54" s="304">
        <v>6</v>
      </c>
      <c r="B54" s="805"/>
      <c r="C54" s="805"/>
      <c r="D54" s="305"/>
      <c r="E54" s="305"/>
      <c r="F54" s="279"/>
      <c r="G54" s="279"/>
      <c r="H54" s="279"/>
    </row>
    <row r="55" spans="1:8" hidden="1">
      <c r="A55" s="286"/>
      <c r="B55" s="286"/>
      <c r="C55" s="286"/>
      <c r="D55" s="286"/>
      <c r="E55" s="286"/>
      <c r="F55" s="279"/>
      <c r="G55" s="279"/>
      <c r="H55" s="279"/>
    </row>
    <row r="56" spans="1:8" ht="15" hidden="1">
      <c r="A56" s="306"/>
      <c r="B56" s="306"/>
      <c r="C56" s="306"/>
      <c r="D56" s="306"/>
      <c r="E56" s="306"/>
      <c r="F56" s="279"/>
      <c r="G56" s="279"/>
      <c r="H56" s="279"/>
    </row>
    <row r="57" spans="1:8" ht="15" hidden="1">
      <c r="A57" s="306" t="s">
        <v>34</v>
      </c>
      <c r="B57" s="301" t="str">
        <f>B29</f>
        <v/>
      </c>
      <c r="C57" s="306" t="s">
        <v>49</v>
      </c>
      <c r="D57" s="306" t="str">
        <f>D29</f>
        <v/>
      </c>
      <c r="E57" s="306"/>
      <c r="F57" s="279"/>
      <c r="G57" s="279"/>
      <c r="H57" s="279"/>
    </row>
    <row r="58" spans="1:8" ht="15" hidden="1">
      <c r="A58" s="306" t="s">
        <v>35</v>
      </c>
      <c r="B58" s="306" t="str">
        <f>B30</f>
        <v/>
      </c>
      <c r="C58" s="306" t="s">
        <v>50</v>
      </c>
      <c r="D58" s="306" t="str">
        <f>D30</f>
        <v/>
      </c>
      <c r="E58" s="306"/>
      <c r="F58" s="279"/>
      <c r="G58" s="279"/>
      <c r="H58" s="279"/>
    </row>
    <row r="59" spans="1:8" ht="15" hidden="1">
      <c r="A59" s="306"/>
      <c r="B59" s="306"/>
      <c r="C59" s="306"/>
      <c r="D59" s="306"/>
      <c r="E59" s="306"/>
      <c r="F59" s="279"/>
      <c r="G59" s="279"/>
      <c r="H59" s="279"/>
    </row>
    <row r="60" spans="1:8" hidden="1">
      <c r="A60" s="275" t="str">
        <f>A32</f>
        <v>Specification No. :CC/NT/W-SOLAR/DOM/T00/25/02498</v>
      </c>
      <c r="B60" s="276"/>
      <c r="C60" s="276"/>
      <c r="D60" s="276"/>
      <c r="E60" s="277" t="str">
        <f>E32</f>
        <v xml:space="preserve">Attachment-17 </v>
      </c>
      <c r="F60" s="279"/>
      <c r="G60" s="279"/>
      <c r="H60" s="279"/>
    </row>
    <row r="61" spans="1:8" hidden="1">
      <c r="F61" s="279"/>
      <c r="G61" s="279"/>
      <c r="H61" s="279"/>
    </row>
    <row r="62" spans="1:8" ht="15" hidden="1">
      <c r="A62" s="803" t="str">
        <f>A34</f>
        <v>Bulk Contract for Supply &amp; Installation of Rooftop Solar projects on POWERGRID Buildings in Eastern Region (ER) under PM Surya Ghar (PMSGY) Scheme</v>
      </c>
      <c r="B62" s="803"/>
      <c r="C62" s="803"/>
      <c r="D62" s="803"/>
      <c r="E62" s="803"/>
      <c r="F62" s="279"/>
      <c r="G62" s="279"/>
      <c r="H62" s="279"/>
    </row>
    <row r="63" spans="1:8" hidden="1">
      <c r="A63" s="284"/>
      <c r="F63" s="279"/>
      <c r="G63" s="279"/>
      <c r="H63" s="279"/>
    </row>
    <row r="64" spans="1:8" ht="15" hidden="1">
      <c r="A64" s="800" t="s">
        <v>118</v>
      </c>
      <c r="B64" s="800"/>
      <c r="C64" s="800"/>
      <c r="D64" s="800"/>
      <c r="E64" s="800"/>
      <c r="F64" s="279"/>
      <c r="G64" s="279"/>
      <c r="H64" s="279"/>
    </row>
    <row r="65" spans="1:8" hidden="1">
      <c r="A65" s="286"/>
      <c r="F65" s="279"/>
      <c r="G65" s="279"/>
      <c r="H65" s="279"/>
    </row>
    <row r="66" spans="1:8" hidden="1">
      <c r="A66" s="287" t="str">
        <f>'[2]Attach 3(JV)'!A15</f>
        <v>Name(s) and Addresse(s) of other partner(s)</v>
      </c>
      <c r="B66" s="286"/>
      <c r="C66" s="286"/>
      <c r="D66" s="14" t="str">
        <f>D7</f>
        <v>To:</v>
      </c>
      <c r="F66" s="279"/>
      <c r="G66" s="279"/>
      <c r="H66" s="279"/>
    </row>
    <row r="67" spans="1:8" hidden="1">
      <c r="A67" s="287" t="str">
        <f>'[2]Attach 3(JV)'!E16</f>
        <v/>
      </c>
      <c r="B67" s="286"/>
      <c r="C67" s="286"/>
      <c r="D67" s="11" t="str">
        <f>D8</f>
        <v>Contract Services</v>
      </c>
      <c r="F67" s="279"/>
      <c r="G67" s="279"/>
      <c r="H67" s="279"/>
    </row>
    <row r="68" spans="1:8" hidden="1">
      <c r="A68" s="12" t="s">
        <v>41</v>
      </c>
      <c r="B68" s="522" t="str">
        <f>'[2]Attach 3(JV)'!E17</f>
        <v/>
      </c>
      <c r="C68" s="522"/>
      <c r="D68" s="11" t="str">
        <f>D9</f>
        <v>POWERGRID Energy Services Ltd</v>
      </c>
      <c r="F68" s="279"/>
      <c r="G68" s="279"/>
      <c r="H68" s="279"/>
    </row>
    <row r="69" spans="1:8" hidden="1">
      <c r="A69" s="12" t="s">
        <v>43</v>
      </c>
      <c r="B69" s="522" t="str">
        <f>'[2]Attach 3(JV)'!E18</f>
        <v/>
      </c>
      <c r="C69" s="522"/>
      <c r="D69" s="11" t="str">
        <f>D10</f>
        <v>Plot no.42, Sector -44</v>
      </c>
      <c r="F69" s="279"/>
      <c r="G69" s="279"/>
      <c r="H69" s="279"/>
    </row>
    <row r="70" spans="1:8" hidden="1">
      <c r="B70" s="522" t="str">
        <f>'[2]Attach 3(JV)'!E19</f>
        <v/>
      </c>
      <c r="C70" s="522"/>
      <c r="D70" s="11" t="str">
        <f>D11</f>
        <v>Gurugram (Haryana) - 122003</v>
      </c>
      <c r="F70" s="279"/>
      <c r="G70" s="279"/>
      <c r="H70" s="279"/>
    </row>
    <row r="71" spans="1:8" hidden="1">
      <c r="A71" s="286"/>
      <c r="B71" s="522" t="str">
        <f>'[2]Attach 3(JV)'!E20</f>
        <v/>
      </c>
      <c r="C71" s="522"/>
      <c r="D71" s="11"/>
      <c r="F71" s="279"/>
      <c r="G71" s="279"/>
      <c r="H71" s="279"/>
    </row>
    <row r="72" spans="1:8" hidden="1">
      <c r="A72" s="280" t="s">
        <v>47</v>
      </c>
      <c r="F72" s="279"/>
      <c r="G72" s="279"/>
      <c r="H72" s="279"/>
    </row>
    <row r="73" spans="1:8" hidden="1">
      <c r="A73" s="286"/>
      <c r="F73" s="279"/>
      <c r="G73" s="279"/>
      <c r="H73" s="279"/>
    </row>
    <row r="74" spans="1:8" hidden="1">
      <c r="A74" s="804" t="s">
        <v>123</v>
      </c>
      <c r="B74" s="804"/>
      <c r="C74" s="804"/>
      <c r="D74" s="804"/>
      <c r="E74" s="804"/>
      <c r="F74" s="279"/>
      <c r="G74" s="279"/>
      <c r="H74" s="279"/>
    </row>
    <row r="75" spans="1:8" hidden="1">
      <c r="A75" s="286"/>
      <c r="B75" s="286"/>
      <c r="C75" s="286"/>
      <c r="D75" s="286"/>
      <c r="E75" s="286"/>
      <c r="F75" s="279"/>
      <c r="G75" s="279"/>
      <c r="H75" s="279"/>
    </row>
    <row r="76" spans="1:8" ht="49.5" hidden="1">
      <c r="A76" s="289" t="s">
        <v>75</v>
      </c>
      <c r="B76" s="806" t="s">
        <v>119</v>
      </c>
      <c r="C76" s="806"/>
      <c r="D76" s="289" t="s">
        <v>120</v>
      </c>
      <c r="E76" s="289" t="s">
        <v>121</v>
      </c>
      <c r="F76" s="279"/>
      <c r="G76" s="279"/>
      <c r="H76" s="279"/>
    </row>
    <row r="77" spans="1:8" hidden="1">
      <c r="A77" s="304">
        <v>1</v>
      </c>
      <c r="B77" s="805"/>
      <c r="C77" s="805"/>
      <c r="D77" s="305"/>
      <c r="E77" s="305"/>
      <c r="F77" s="279"/>
      <c r="G77" s="279"/>
      <c r="H77" s="279"/>
    </row>
    <row r="78" spans="1:8" hidden="1">
      <c r="A78" s="304">
        <v>2</v>
      </c>
      <c r="B78" s="805"/>
      <c r="C78" s="805"/>
      <c r="D78" s="305"/>
      <c r="E78" s="305"/>
      <c r="F78" s="279"/>
      <c r="G78" s="279"/>
      <c r="H78" s="279"/>
    </row>
    <row r="79" spans="1:8" hidden="1">
      <c r="A79" s="304">
        <v>3</v>
      </c>
      <c r="B79" s="805"/>
      <c r="C79" s="805"/>
      <c r="D79" s="305"/>
      <c r="E79" s="305"/>
      <c r="F79" s="279"/>
      <c r="G79" s="279"/>
      <c r="H79" s="279"/>
    </row>
    <row r="80" spans="1:8" hidden="1">
      <c r="A80" s="304">
        <v>4</v>
      </c>
      <c r="B80" s="805"/>
      <c r="C80" s="805"/>
      <c r="D80" s="305"/>
      <c r="E80" s="305"/>
      <c r="F80" s="279"/>
      <c r="G80" s="279"/>
      <c r="H80" s="279"/>
    </row>
    <row r="81" spans="1:8" hidden="1">
      <c r="A81" s="304">
        <v>5</v>
      </c>
      <c r="B81" s="805"/>
      <c r="C81" s="805"/>
      <c r="D81" s="305"/>
      <c r="E81" s="305"/>
      <c r="F81" s="279"/>
      <c r="G81" s="279"/>
      <c r="H81" s="279"/>
    </row>
    <row r="82" spans="1:8" hidden="1">
      <c r="A82" s="304">
        <v>6</v>
      </c>
      <c r="B82" s="805"/>
      <c r="C82" s="805"/>
      <c r="D82" s="305"/>
      <c r="E82" s="305"/>
      <c r="F82" s="279"/>
      <c r="G82" s="279"/>
      <c r="H82" s="279"/>
    </row>
    <row r="83" spans="1:8" hidden="1">
      <c r="A83" s="286"/>
      <c r="B83" s="286"/>
      <c r="C83" s="286"/>
      <c r="D83" s="286"/>
      <c r="E83" s="286"/>
      <c r="F83" s="279"/>
      <c r="G83" s="279"/>
      <c r="H83" s="279"/>
    </row>
    <row r="84" spans="1:8" ht="15" hidden="1">
      <c r="A84" s="306"/>
      <c r="B84" s="306"/>
      <c r="C84" s="306"/>
      <c r="D84" s="306"/>
      <c r="E84" s="306"/>
      <c r="F84" s="279"/>
      <c r="G84" s="279"/>
      <c r="H84" s="279"/>
    </row>
    <row r="85" spans="1:8" ht="15" hidden="1">
      <c r="A85" s="306" t="s">
        <v>34</v>
      </c>
      <c r="B85" s="301" t="str">
        <f>B57</f>
        <v/>
      </c>
      <c r="C85" s="306" t="s">
        <v>49</v>
      </c>
      <c r="D85" s="306" t="str">
        <f>D57</f>
        <v/>
      </c>
      <c r="E85" s="306"/>
      <c r="F85" s="279"/>
      <c r="G85" s="279"/>
      <c r="H85" s="279"/>
    </row>
    <row r="86" spans="1:8" ht="15" hidden="1">
      <c r="A86" s="306" t="s">
        <v>35</v>
      </c>
      <c r="B86" s="306" t="str">
        <f>B58</f>
        <v/>
      </c>
      <c r="C86" s="306" t="s">
        <v>50</v>
      </c>
      <c r="D86" s="306" t="str">
        <f>D58</f>
        <v/>
      </c>
      <c r="E86" s="306"/>
      <c r="F86" s="279"/>
      <c r="G86" s="279"/>
      <c r="H86" s="279"/>
    </row>
    <row r="87" spans="1:8" ht="15" hidden="1">
      <c r="A87" s="306"/>
      <c r="B87" s="306"/>
      <c r="C87" s="306"/>
      <c r="D87" s="306"/>
      <c r="E87" s="306"/>
      <c r="F87" s="279"/>
      <c r="G87" s="279"/>
      <c r="H87" s="279"/>
    </row>
    <row r="88" spans="1:8" hidden="1">
      <c r="A88" s="307"/>
      <c r="B88" s="307"/>
      <c r="C88" s="307"/>
      <c r="D88" s="307"/>
      <c r="E88" s="307"/>
      <c r="F88" s="279"/>
      <c r="G88" s="279"/>
      <c r="H88" s="2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iHGcDY0sMMWKBB20B+rHmA6GS7aR/yStxSdrg+Jlfy/mc8eMDPYWhSJ6y06TVQ902eSpxbcf6et7QfHwfPzIg==" saltValue="MLWLjAJ/FYibpVDxNypB8Q==" spinCount="100000" sheet="1" objects="1" scenarios="1"/>
  <customSheetViews>
    <customSheetView guid="{271CB310-10A0-48C2-B1DD-ECB38F94B35B}"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1"/>
    </customSheetView>
    <customSheetView guid="{CD28740F-9825-447C-B887-B18F0232D126}"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3"/>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4"/>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7" fitToHeight="0" orientation="portrait" r:id="rId5"/>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8" fitToHeight="0" orientation="portrait" r:id="rId6"/>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 right="0" top="0" bottom="0" header="0" footer="0"/>
      <pageSetup scale="98" fitToHeight="0" orientation="portrait" r:id="rId7"/>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8"/>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 right="0" top="0" bottom="0" header="0" footer="0"/>
      <pageSetup scale="97" fitToHeight="0" orientation="portrait" r:id="rId9"/>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 right="0" top="0" bottom="0" header="0" footer="0"/>
      <pageSetup scale="97" fitToHeight="0" orientation="portrait" r:id="rId10"/>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1"/>
    </customSheetView>
    <customSheetView guid="{F9FE2C60-2849-4C32-B532-2B1A89FFA9CD}" fitToPage="1" hiddenRows="1" topLeftCell="A19">
      <selection activeCell="A19" sqref="A19"/>
      <pageMargins left="0" right="0" top="0" bottom="0" header="0" footer="0"/>
      <pageSetup paperSize="9" fitToHeight="0" orientation="portrait" r:id="rId12"/>
    </customSheetView>
    <customSheetView guid="{7A9EA6D6-4DDF-43D9-92E6-C6AFAD14E266}" fitToPage="1" hiddenRows="1" topLeftCell="A11">
      <selection activeCell="A19" sqref="A19"/>
      <pageMargins left="0" right="0" top="0" bottom="0" header="0" footer="0"/>
      <pageSetup paperSize="9" fitToHeight="0" orientation="portrait" r:id="rId13"/>
    </customSheetView>
    <customSheetView guid="{DC28ED1E-3E35-4094-9C2B-5C0A1C1D459C}" showPageBreaks="1" fitToPage="1" printArea="1" hiddenRows="1">
      <selection activeCell="A19" sqref="A19"/>
      <pageMargins left="0" right="0" top="0" bottom="0" header="0" footer="0"/>
      <pageSetup paperSize="9" fitToHeight="0" orientation="portrait" r:id="rId14"/>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5"/>
    </customSheetView>
    <customSheetView guid="{82E8A0F5-0020-4355-95CF-28601763A783}" showPageBreaks="1" fitToPage="1" printArea="1" hiddenRows="1" view="pageBreakPreview" topLeftCell="A19">
      <selection activeCell="A19" sqref="A19"/>
      <rowBreaks count="1" manualBreakCount="1">
        <brk id="31" max="4" man="1"/>
      </rowBreaks>
      <pageMargins left="0" right="0" top="0" bottom="0" header="0" footer="0"/>
      <pageSetup fitToHeight="0" orientation="portrait" r:id="rId16"/>
    </customSheetView>
    <customSheetView guid="{44C1C443-3199-4288-884A-D16AF7B2CD69}" showPageBreaks="1" fitToPage="1" printArea="1" hiddenRows="1" view="pageBreakPreview">
      <selection activeCell="A19" sqref="A19"/>
      <rowBreaks count="1" manualBreakCount="1">
        <brk id="31" max="4" man="1"/>
      </rowBreaks>
      <pageMargins left="0" right="0" top="0" bottom="0" header="0" footer="0"/>
      <pageSetup fitToHeight="0" orientation="portrait" r:id="rId17"/>
    </customSheetView>
    <customSheetView guid="{CB7CD015-9A92-451A-BEF4-2BC98E3768DD}" showPageBreaks="1" fitToPage="1" printArea="1" hiddenRows="1" view="pageBreakPreview">
      <selection activeCell="A19" sqref="A19"/>
      <rowBreaks count="1" manualBreakCount="1">
        <brk id="31" max="4" man="1"/>
      </rowBreaks>
      <pageMargins left="0" right="0" top="0" bottom="0" header="0" footer="0"/>
      <pageSetup fitToHeight="0" orientation="portrait" r:id="rId18"/>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 right="0" top="0" bottom="0" header="0" footer="0"/>
      <pageSetup scale="97" fitToHeight="0" orientation="portrait" r:id="rId19"/>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20"/>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1"/>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 right="0" top="0" bottom="0" header="0" footer="0"/>
      <pageSetup scale="97" fitToHeight="0" orientation="portrait" r:id="rId22"/>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 right="0" top="0" bottom="0" header="0" footer="0"/>
      <pageSetup scale="97" fitToHeight="0" orientation="portrait" r:id="rId23"/>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 right="0" top="0" bottom="0" header="0" footer="0"/>
      <pageSetup scale="97" fitToHeight="0" orientation="portrait" r:id="rId24"/>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7" fitToHeight="0" orientation="portrait" r:id="rId25"/>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 right="0" top="0" bottom="0" header="0" footer="0"/>
      <pageSetup scale="97" fitToHeight="0" orientation="portrait" r:id="rId26"/>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27"/>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8" fitToHeight="0" orientation="portrait" r:id="rId28"/>
    </customSheetView>
    <customSheetView guid="{AA750348-930C-43DE-ADD0-8D60980F5013}"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29"/>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0"/>
  <rowBreaks count="2" manualBreakCount="2">
    <brk id="30" max="4" man="1"/>
    <brk id="31" max="4"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zoomScaleNormal="100" zoomScaleSheetLayoutView="100" workbookViewId="0">
      <selection activeCell="A16" sqref="A16:E25"/>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"Attachment-18 "</f>
        <v xml:space="preserve">Attachment-18 </v>
      </c>
    </row>
    <row r="3" spans="1:9" ht="128.25" customHeight="1">
      <c r="A3" s="628" t="str">
        <f>'Attach 3(JV)'!A3</f>
        <v>Bulk Contract for Supply &amp; Installation of Rooftop Solar projects on POWERGRID Buildings in Eastern Region (ER) under PM Surya Ghar (PMSGY) Scheme</v>
      </c>
      <c r="B3" s="628"/>
      <c r="C3" s="628"/>
      <c r="D3" s="628"/>
      <c r="E3" s="628"/>
      <c r="F3" s="27"/>
      <c r="G3" s="28"/>
      <c r="H3" s="27"/>
    </row>
    <row r="4" spans="1:9" ht="20.100000000000001" customHeight="1">
      <c r="A4" s="29"/>
      <c r="H4" s="31"/>
      <c r="I4" s="10"/>
    </row>
    <row r="5" spans="1:9" ht="20.100000000000001" customHeight="1">
      <c r="A5" s="520" t="s">
        <v>393</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783" t="str">
        <f>'Attach 3(JV)'!A8</f>
        <v/>
      </c>
      <c r="B8" s="783"/>
      <c r="C8" s="783"/>
      <c r="D8" s="783"/>
      <c r="E8" s="151" t="str">
        <f>'Attach 3(JV)'!E8</f>
        <v>Contract Services</v>
      </c>
      <c r="H8" s="31"/>
      <c r="I8" s="10"/>
    </row>
    <row r="9" spans="1:9" ht="20.100000000000001" customHeight="1">
      <c r="A9" s="12" t="s">
        <v>41</v>
      </c>
      <c r="B9" s="702" t="str">
        <f>'Attach 3(JV)'!B9</f>
        <v/>
      </c>
      <c r="C9" s="702"/>
      <c r="D9" s="702"/>
      <c r="E9" s="151" t="str">
        <f>'Attach 3(JV)'!E9</f>
        <v>POWERGRID Energy Services Ltd</v>
      </c>
      <c r="H9" s="31"/>
      <c r="I9" s="10"/>
    </row>
    <row r="10" spans="1:9" ht="20.100000000000001" customHeight="1">
      <c r="A10" s="12" t="s">
        <v>43</v>
      </c>
      <c r="B10" s="702" t="str">
        <f>'Attach 3(JV)'!B10</f>
        <v/>
      </c>
      <c r="C10" s="702"/>
      <c r="D10" s="702"/>
      <c r="E10" s="151" t="str">
        <f>'Attach 3(JV)'!E10</f>
        <v>Plot no.42, Sector -44</v>
      </c>
      <c r="H10" s="31"/>
      <c r="I10" s="10"/>
    </row>
    <row r="11" spans="1:9" ht="20.100000000000001" customHeight="1">
      <c r="B11" s="702" t="str">
        <f>'Attach 3(JV)'!B11</f>
        <v/>
      </c>
      <c r="C11" s="702"/>
      <c r="D11" s="702"/>
      <c r="E11" s="151" t="str">
        <f>'Attach 3(JV)'!E11</f>
        <v>Gurugram (Haryana) - 122003</v>
      </c>
    </row>
    <row r="12" spans="1:9" ht="18" customHeight="1">
      <c r="A12" s="33"/>
      <c r="B12" s="702" t="str">
        <f>'Attach 3(JV)'!B12</f>
        <v/>
      </c>
      <c r="C12" s="702"/>
      <c r="D12" s="702"/>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47</v>
      </c>
    </row>
    <row r="16" spans="1:9" ht="16.5" customHeight="1">
      <c r="A16" s="709" t="s">
        <v>394</v>
      </c>
      <c r="B16" s="709"/>
      <c r="C16" s="709"/>
      <c r="D16" s="709"/>
      <c r="E16" s="709"/>
    </row>
    <row r="17" spans="1:8" ht="16.5" customHeight="1">
      <c r="A17" s="709"/>
      <c r="B17" s="709"/>
      <c r="C17" s="709"/>
      <c r="D17" s="709"/>
      <c r="E17" s="709"/>
    </row>
    <row r="18" spans="1:8" ht="16.5" customHeight="1">
      <c r="A18" s="709"/>
      <c r="B18" s="709"/>
      <c r="C18" s="709"/>
      <c r="D18" s="709"/>
      <c r="E18" s="709"/>
    </row>
    <row r="19" spans="1:8" ht="16.5" customHeight="1">
      <c r="A19" s="709"/>
      <c r="B19" s="709"/>
      <c r="C19" s="709"/>
      <c r="D19" s="709"/>
      <c r="E19" s="709"/>
    </row>
    <row r="20" spans="1:8" ht="16.5" customHeight="1">
      <c r="A20" s="709"/>
      <c r="B20" s="709"/>
      <c r="C20" s="709"/>
      <c r="D20" s="709"/>
      <c r="E20" s="709"/>
    </row>
    <row r="21" spans="1:8" ht="16.5" customHeight="1">
      <c r="A21" s="709"/>
      <c r="B21" s="709"/>
      <c r="C21" s="709"/>
      <c r="D21" s="709"/>
      <c r="E21" s="709"/>
    </row>
    <row r="22" spans="1:8" ht="16.5" customHeight="1">
      <c r="A22" s="709"/>
      <c r="B22" s="709"/>
      <c r="C22" s="709"/>
      <c r="D22" s="709"/>
      <c r="E22" s="709"/>
    </row>
    <row r="23" spans="1:8" ht="16.5" customHeight="1">
      <c r="A23" s="709"/>
      <c r="B23" s="709"/>
      <c r="C23" s="709"/>
      <c r="D23" s="709"/>
      <c r="E23" s="709"/>
      <c r="F23" s="35"/>
      <c r="G23" s="35"/>
      <c r="H23" s="35"/>
    </row>
    <row r="24" spans="1:8" ht="16.5" customHeight="1">
      <c r="A24" s="709"/>
      <c r="B24" s="709"/>
      <c r="C24" s="709"/>
      <c r="D24" s="709"/>
      <c r="E24" s="709"/>
    </row>
    <row r="25" spans="1:8" ht="16.5" customHeight="1">
      <c r="A25" s="709"/>
      <c r="B25" s="709"/>
      <c r="C25" s="709"/>
      <c r="D25" s="709"/>
      <c r="E25" s="709"/>
    </row>
    <row r="27" spans="1:8">
      <c r="A27" s="36"/>
    </row>
    <row r="29" spans="1:8">
      <c r="D29" s="38"/>
    </row>
    <row r="30" spans="1:8">
      <c r="A30" s="37" t="s">
        <v>34</v>
      </c>
      <c r="B30" s="71" t="str">
        <f>'Attach 3(JV)'!B24</f>
        <v/>
      </c>
      <c r="C30" s="40"/>
      <c r="D30" s="38" t="s">
        <v>49</v>
      </c>
      <c r="E30" s="245" t="str">
        <f>'Attach 3(JV)'!E24</f>
        <v/>
      </c>
    </row>
    <row r="31" spans="1:8">
      <c r="A31" s="37" t="s">
        <v>35</v>
      </c>
      <c r="B31" s="245" t="str">
        <f>'Attach 3(JV)'!B25</f>
        <v/>
      </c>
      <c r="C31" s="40"/>
      <c r="D31" s="38" t="s">
        <v>50</v>
      </c>
      <c r="E31" s="245" t="str">
        <f>'Attach 3(JV)'!E25</f>
        <v/>
      </c>
    </row>
    <row r="32" spans="1:8">
      <c r="B32" s="40"/>
      <c r="C32" s="40"/>
      <c r="D32" s="38"/>
      <c r="E32" s="40"/>
    </row>
    <row r="34" spans="1:1">
      <c r="A34" s="39"/>
    </row>
    <row r="37" spans="1:1">
      <c r="A37" s="39"/>
    </row>
    <row r="39" spans="1:1">
      <c r="A39" s="39"/>
    </row>
    <row r="41" spans="1:1">
      <c r="A41" s="39"/>
    </row>
  </sheetData>
  <sheetProtection algorithmName="SHA-512" hashValue="RuwWZsKDf7Ebgy/xg8J3vHqcxEXG5OUjJP/XPRnjtlTVpKgkyvbyC2JRcJbVp/1EdE+v8cHY7yrrfI82BHmKhg==" saltValue="Gf8istxMiEVgZO80s3jEDQ==" spinCount="100000" sheet="1" objects="1" scenarios="1"/>
  <customSheetViews>
    <customSheetView guid="{271CB310-10A0-48C2-B1DD-ECB38F94B35B}" showPageBreaks="1" printArea="1" hiddenRows="1" view="pageBreakPreview">
      <selection activeCell="A5" sqref="A5:E5"/>
      <pageMargins left="0" right="0" top="0" bottom="0" header="0" footer="0"/>
      <pageSetup orientation="portrait" r:id="rId1"/>
    </customSheetView>
    <customSheetView guid="{CD28740F-9825-447C-B887-B18F0232D126}" showPageBreaks="1" printArea="1" hiddenRows="1" view="pageBreakPreview">
      <selection activeCell="A5" sqref="A5:E5"/>
      <pageMargins left="0" right="0" top="0" bottom="0" header="0" footer="0"/>
      <pageSetup orientation="portrait" r:id="rId2"/>
    </customSheetView>
    <customSheetView guid="{35C772BD-8F05-4A18-BEC8-6AF744E22539}" showPageBreaks="1" printArea="1" hiddenRows="1" view="pageBreakPreview">
      <selection activeCell="A16" sqref="A16:E25"/>
      <pageMargins left="0" right="0" top="0" bottom="0" header="0" footer="0"/>
      <pageSetup orientation="portrait" r:id="rId3"/>
    </customSheetView>
    <customSheetView guid="{FC200EB0-6614-47DB-96CE-7610471486D9}" showPageBreaks="1" printArea="1" hiddenRows="1" view="pageBreakPreview">
      <selection activeCell="A16" sqref="A16:E25"/>
      <pageMargins left="0" right="0" top="0" bottom="0" header="0" footer="0"/>
      <pageSetup orientation="portrait" r:id="rId4"/>
    </customSheetView>
    <customSheetView guid="{010B040B-83D1-42E5-9354-A9BE9113BDAC}" showPageBreaks="1" printArea="1" hiddenRows="1" view="pageBreakPreview" topLeftCell="A14">
      <selection activeCell="A16" sqref="A16:E25"/>
      <pageMargins left="0" right="0" top="0" bottom="0" header="0" footer="0"/>
      <pageSetup orientation="portrait" r:id="rId5"/>
    </customSheetView>
    <customSheetView guid="{77353208-2D17-4D2E-ADE3-4F168F350B73}" showPageBreaks="1" printArea="1" hiddenRows="1" view="pageBreakPreview">
      <selection activeCell="A2" sqref="A2"/>
      <pageMargins left="0" right="0" top="0" bottom="0" header="0" footer="0"/>
      <pageSetup orientation="portrait" r:id="rId6"/>
    </customSheetView>
    <customSheetView guid="{1F125E51-1799-42D0-B41E-DC039BB17D59}" showPageBreaks="1" printArea="1" hiddenRows="1" view="pageBreakPreview">
      <selection activeCell="H6" sqref="H6"/>
      <pageMargins left="0" right="0" top="0" bottom="0" header="0" footer="0"/>
      <pageSetup orientation="portrait" r:id="rId7"/>
    </customSheetView>
    <customSheetView guid="{14C32814-5A59-4863-9FB1-822FBB75D7D1}" showPageBreaks="1" printArea="1" hiddenRows="1" view="pageBreakPreview">
      <selection activeCell="A16" sqref="A16:E25"/>
      <pageMargins left="0" right="0" top="0" bottom="0" header="0" footer="0"/>
      <pageSetup orientation="portrait" r:id="rId8"/>
    </customSheetView>
    <customSheetView guid="{CFBF18EC-8277-4311-991B-395AF21BB33B}" showPageBreaks="1" printArea="1" hiddenRows="1" view="pageBreakPreview" topLeftCell="A14">
      <selection activeCell="E11" sqref="E11"/>
      <pageMargins left="0" right="0" top="0" bottom="0" header="0" footer="0"/>
      <pageSetup orientation="portrait" r:id="rId9"/>
    </customSheetView>
    <customSheetView guid="{82C64B11-1F50-45B5-B7BB-9F1DC733C833}" showPageBreaks="1" printArea="1" hiddenRows="1" view="pageBreakPreview" topLeftCell="A2">
      <selection activeCell="B75" sqref="B75:C75"/>
      <pageMargins left="0" right="0" top="0" bottom="0" header="0" footer="0"/>
      <pageSetup orientation="portrait" r:id="rId10"/>
    </customSheetView>
    <customSheetView guid="{44C1C443-3199-4288-884A-D16AF7B2CD69}" showPageBreaks="1" printArea="1" hiddenRows="1" view="pageBreakPreview" topLeftCell="A5">
      <selection activeCell="A16" sqref="A16:E25"/>
      <pageMargins left="0" right="0" top="0" bottom="0" header="0" footer="0"/>
      <pageSetup orientation="portrait" r:id="rId11"/>
    </customSheetView>
    <customSheetView guid="{CB7CD015-9A92-451A-BEF4-2BC98E3768DD}" showPageBreaks="1" printArea="1" hiddenRows="1" view="pageBreakPreview" topLeftCell="A5">
      <selection activeCell="A16" sqref="A16:E25"/>
      <pageMargins left="0" right="0" top="0" bottom="0" header="0" footer="0"/>
      <pageSetup orientation="portrait" r:id="rId12"/>
    </customSheetView>
    <customSheetView guid="{7A88FC7A-7690-48AB-B789-172043AFADC8}" showPageBreaks="1" printArea="1" hiddenRows="1" view="pageBreakPreview">
      <selection activeCell="E6" sqref="E6"/>
      <pageMargins left="0" right="0" top="0" bottom="0" header="0" footer="0"/>
      <pageSetup orientation="portrait" r:id="rId13"/>
    </customSheetView>
    <customSheetView guid="{1E2D7167-D6B7-4690-9A83-BF768C4223A4}" showPageBreaks="1" printArea="1" hiddenRows="1" view="pageBreakPreview" topLeftCell="A14">
      <selection activeCell="E11" sqref="E11"/>
      <pageMargins left="0" right="0" top="0" bottom="0" header="0" footer="0"/>
      <pageSetup orientation="portrait" r:id="rId14"/>
    </customSheetView>
    <customSheetView guid="{13A93EBF-985A-49FD-9FE0-DC75D238EC8C}" showPageBreaks="1" printArea="1" hiddenRows="1" view="pageBreakPreview">
      <selection activeCell="A16" sqref="A16:E25"/>
      <pageMargins left="0" right="0" top="0" bottom="0" header="0" footer="0"/>
      <pageSetup orientation="portrait" r:id="rId15"/>
    </customSheetView>
    <customSheetView guid="{BE615921-12B2-47E1-81BB-292B559B4C46}" showPageBreaks="1" printArea="1" hiddenRows="1" view="pageBreakPreview" topLeftCell="A5">
      <selection activeCell="A16" sqref="A16:E25"/>
      <pageMargins left="0" right="0" top="0" bottom="0" header="0" footer="0"/>
      <pageSetup orientation="portrait" r:id="rId16"/>
    </customSheetView>
    <customSheetView guid="{D05C69EC-C4A6-4AED-AFBA-A3044FD4B3FB}" showPageBreaks="1" printArea="1" hiddenRows="1" view="pageBreakPreview" topLeftCell="A2">
      <selection activeCell="H6" sqref="H6"/>
      <pageMargins left="0" right="0" top="0" bottom="0" header="0" footer="0"/>
      <pageSetup orientation="portrait" r:id="rId17"/>
    </customSheetView>
    <customSheetView guid="{8CF338B0-8CA3-4AF4-816D-CB7A6D8E33BC}" showPageBreaks="1" printArea="1" hiddenRows="1" view="pageBreakPreview" topLeftCell="A17">
      <selection activeCell="H6" sqref="H6"/>
      <pageMargins left="0" right="0" top="0" bottom="0" header="0" footer="0"/>
      <pageSetup orientation="portrait" r:id="rId18"/>
    </customSheetView>
    <customSheetView guid="{B07CB001-8FAF-40AD-8AD5-A65A64B33B35}" showPageBreaks="1" printArea="1" hiddenRows="1" view="pageBreakPreview">
      <selection activeCell="A2" sqref="A2"/>
      <pageMargins left="0" right="0" top="0" bottom="0" header="0" footer="0"/>
      <pageSetup orientation="portrait" r:id="rId19"/>
    </customSheetView>
    <customSheetView guid="{4D67A8FB-66CE-4EFD-8932-C754BE25ED43}" showPageBreaks="1" printArea="1" hiddenRows="1" view="pageBreakPreview">
      <selection activeCell="D2" sqref="D2"/>
      <pageMargins left="0" right="0" top="0" bottom="0" header="0" footer="0"/>
      <pageSetup orientation="portrait" r:id="rId20"/>
    </customSheetView>
    <customSheetView guid="{0D490C87-B003-4943-9825-ACE0B8E7CC06}" showPageBreaks="1" printArea="1" hiddenRows="1" view="pageBreakPreview" topLeftCell="A7">
      <selection activeCell="A16" sqref="A16:E25"/>
      <pageMargins left="0" right="0" top="0" bottom="0" header="0" footer="0"/>
      <pageSetup orientation="portrait" r:id="rId21"/>
    </customSheetView>
    <customSheetView guid="{012A8702-091E-4FD1-8E26-12B65B8B3B8C}" showPageBreaks="1" printArea="1" hiddenRows="1" view="pageBreakPreview" topLeftCell="A14">
      <selection activeCell="A16" sqref="A16:E25"/>
      <pageMargins left="0" right="0" top="0" bottom="0" header="0" footer="0"/>
      <pageSetup orientation="portrait" r:id="rId22"/>
    </customSheetView>
    <customSheetView guid="{AA750348-930C-43DE-ADD0-8D60980F5013}" showPageBreaks="1" printArea="1" hiddenRows="1" view="pageBreakPreview">
      <selection activeCell="A5" sqref="A5:E5"/>
      <pageMargins left="0" right="0" top="0" bottom="0" header="0" footer="0"/>
      <pageSetup orientation="portrait" r:id="rId2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F12" sqref="F12"/>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"Attachment-19 "</f>
        <v xml:space="preserve">Attachment-19 </v>
      </c>
    </row>
    <row r="3" spans="1:9" ht="119.25" customHeight="1">
      <c r="A3" s="628" t="str">
        <f>'Attach 3(JV)'!A3</f>
        <v>Bulk Contract for Supply &amp; Installation of Rooftop Solar projects on POWERGRID Buildings in Eastern Region (ER) under PM Surya Ghar (PMSGY) Scheme</v>
      </c>
      <c r="B3" s="628"/>
      <c r="C3" s="628"/>
      <c r="D3" s="628"/>
      <c r="E3" s="628"/>
      <c r="F3" s="27"/>
      <c r="G3" s="28"/>
      <c r="H3" s="27"/>
    </row>
    <row r="4" spans="1:9" ht="20.100000000000001" customHeight="1">
      <c r="A4" s="29"/>
      <c r="H4" s="31"/>
      <c r="I4" s="10"/>
    </row>
    <row r="5" spans="1:9" ht="20.100000000000001" customHeight="1">
      <c r="A5" s="520" t="s">
        <v>395</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783" t="str">
        <f>'Attach 3(JV)'!A8</f>
        <v/>
      </c>
      <c r="B8" s="783"/>
      <c r="C8" s="783"/>
      <c r="D8" s="783"/>
      <c r="E8" s="151" t="str">
        <f>'Attach 3(JV)'!E8</f>
        <v>Contract Services</v>
      </c>
      <c r="H8" s="31"/>
      <c r="I8" s="10"/>
    </row>
    <row r="9" spans="1:9" ht="20.100000000000001" customHeight="1">
      <c r="A9" s="12" t="s">
        <v>41</v>
      </c>
      <c r="B9" s="702" t="str">
        <f>'Attach 3(JV)'!B9</f>
        <v/>
      </c>
      <c r="C9" s="702"/>
      <c r="D9" s="702"/>
      <c r="E9" s="151" t="str">
        <f>'Attach 3(JV)'!E9</f>
        <v>POWERGRID Energy Services Ltd</v>
      </c>
      <c r="H9" s="31"/>
      <c r="I9" s="10"/>
    </row>
    <row r="10" spans="1:9" ht="20.100000000000001" customHeight="1">
      <c r="A10" s="12" t="s">
        <v>43</v>
      </c>
      <c r="B10" s="702" t="str">
        <f>'Attach 3(JV)'!B10</f>
        <v/>
      </c>
      <c r="C10" s="702"/>
      <c r="D10" s="702"/>
      <c r="E10" s="151" t="str">
        <f>'Attach 3(JV)'!E10</f>
        <v>Plot no.42, Sector -44</v>
      </c>
      <c r="H10" s="31"/>
      <c r="I10" s="10"/>
    </row>
    <row r="11" spans="1:9" ht="20.100000000000001" customHeight="1">
      <c r="B11" s="702" t="str">
        <f>'Attach 3(JV)'!B11</f>
        <v/>
      </c>
      <c r="C11" s="702"/>
      <c r="D11" s="702"/>
      <c r="E11" s="151" t="str">
        <f>'Attach 3(JV)'!E11</f>
        <v>Gurugram (Haryana) - 122003</v>
      </c>
    </row>
    <row r="12" spans="1:9" ht="18" customHeight="1">
      <c r="A12" s="33"/>
      <c r="B12" s="702" t="str">
        <f>'Attach 3(JV)'!B12</f>
        <v/>
      </c>
      <c r="C12" s="702"/>
      <c r="D12" s="702"/>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47</v>
      </c>
    </row>
    <row r="16" spans="1:9" ht="6" customHeight="1">
      <c r="A16" s="33"/>
    </row>
    <row r="17" spans="1:8" ht="78.75" customHeight="1">
      <c r="A17" s="521" t="s">
        <v>396</v>
      </c>
      <c r="B17" s="521"/>
      <c r="C17" s="521"/>
      <c r="D17" s="521"/>
      <c r="E17" s="521"/>
    </row>
    <row r="18" spans="1:8" ht="56.25" customHeight="1">
      <c r="A18" s="807" t="s">
        <v>397</v>
      </c>
      <c r="B18" s="807"/>
      <c r="C18" s="807"/>
      <c r="D18" s="807"/>
      <c r="E18" s="807"/>
    </row>
    <row r="19" spans="1:8" ht="184.5" customHeight="1">
      <c r="A19" s="807" t="s">
        <v>398</v>
      </c>
      <c r="B19" s="807"/>
      <c r="C19" s="807"/>
      <c r="D19" s="807"/>
      <c r="E19" s="807"/>
    </row>
    <row r="20" spans="1:8" ht="8.25" hidden="1" customHeight="1">
      <c r="A20" s="33"/>
    </row>
    <row r="21" spans="1:8" ht="20.100000000000001" hidden="1" customHeight="1">
      <c r="A21" s="33"/>
    </row>
    <row r="22" spans="1:8" ht="20.100000000000001" hidden="1" customHeight="1">
      <c r="A22" s="33"/>
    </row>
    <row r="23" spans="1:8" ht="57.75" hidden="1" customHeight="1">
      <c r="A23" s="521"/>
      <c r="B23" s="521"/>
      <c r="C23" s="521"/>
      <c r="D23" s="521"/>
      <c r="E23" s="52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34</v>
      </c>
      <c r="B30" s="71" t="str">
        <f>'Attach 3(JV)'!B24</f>
        <v/>
      </c>
      <c r="C30" s="40"/>
      <c r="D30" s="38" t="s">
        <v>49</v>
      </c>
      <c r="E30" s="245" t="str">
        <f>'Attach 3(JV)'!E24</f>
        <v/>
      </c>
    </row>
    <row r="31" spans="1:8" ht="33" customHeight="1">
      <c r="A31" s="37" t="s">
        <v>35</v>
      </c>
      <c r="B31" s="245" t="str">
        <f>'Attach 3(JV)'!B25</f>
        <v/>
      </c>
      <c r="C31" s="40"/>
      <c r="D31" s="38" t="s">
        <v>50</v>
      </c>
      <c r="E31" s="245"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0WsI7xZ+el2xGMa+9cHpiWVy7ioJafNXqrMD2DpWXgpdwyM3W9AxXLZVQ0Ne/DITqscYody9rauQvcKmNmeR/g==" saltValue="ykQ1OB6x5AbtaaPuRhxD4g==" spinCount="100000" sheet="1" objects="1" scenarios="1"/>
  <customSheetViews>
    <customSheetView guid="{271CB310-10A0-48C2-B1DD-ECB38F94B35B}" showPageBreaks="1" showGridLines="0" zeroValues="0" printArea="1" hiddenRows="1" view="pageBreakPreview">
      <selection activeCell="A5" sqref="A5:E5"/>
      <pageMargins left="0" right="0" top="0" bottom="0" header="0" footer="0"/>
      <pageSetup scale="91" orientation="portrait" r:id="rId1"/>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 right="0" top="0" bottom="0" header="0" footer="0"/>
      <pageSetup scale="91"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 right="0" top="0" bottom="0" header="0" footer="0"/>
      <pageSetup scale="91"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 right="0" top="0" bottom="0" header="0" footer="0"/>
      <pageSetup scale="91"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 right="0" top="0" bottom="0" header="0" footer="0"/>
      <pageSetup scale="91"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 right="0" top="0" bottom="0" header="0" footer="0"/>
      <pageSetup scale="91"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 right="0" top="0" bottom="0" header="0" footer="0"/>
      <pageSetup scale="91" orientation="portrait" r:id="rId7"/>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 right="0" top="0" bottom="0" header="0" footer="0"/>
      <pageSetup scale="91" orientation="portrait" r:id="rId8"/>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 right="0" top="0" bottom="0" header="0" footer="0"/>
      <pageSetup scale="91" orientation="portrait" r:id="rId9"/>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 right="0" top="0" bottom="0" header="0" footer="0"/>
      <pageSetup scale="91" orientation="portrait" r:id="rId1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1"/>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 right="0" top="0" bottom="0" header="0" footer="0"/>
      <pageSetup scale="95" orientation="portrait" r:id="rId22"/>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 right="0" top="0" bottom="0" header="0" footer="0"/>
      <pageSetup scale="95" orientation="portrait" r:id="rId23"/>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 right="0" top="0" bottom="0" header="0" footer="0"/>
      <pageSetup scale="95" orientation="portrait" r:id="rId24"/>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 right="0" top="0" bottom="0" header="0" footer="0"/>
      <pageSetup scale="91" orientation="portrait" r:id="rId25"/>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 right="0" top="0" bottom="0" header="0" footer="0"/>
      <pageSetup scale="91" orientation="portrait" r:id="rId26"/>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 right="0" top="0" bottom="0" header="0" footer="0"/>
      <pageSetup scale="91" orientation="portrait" r:id="rId27"/>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 right="0" top="0" bottom="0" header="0" footer="0"/>
      <pageSetup scale="91" orientation="portrait" r:id="rId28"/>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 right="0" top="0" bottom="0" header="0" footer="0"/>
      <pageSetup scale="91" orientation="portrait" r:id="rId29"/>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 right="0" top="0" bottom="0" header="0" footer="0"/>
      <pageSetup scale="91" orientation="portrait" r:id="rId30"/>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 right="0" top="0" bottom="0" header="0" footer="0"/>
      <pageSetup scale="91" orientation="portrait" r:id="rId31"/>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 right="0" top="0" bottom="0" header="0" footer="0"/>
      <pageSetup scale="91" orientation="portrait" r:id="rId32"/>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 right="0" top="0" bottom="0" header="0" footer="0"/>
      <pageSetup scale="91" orientation="portrait" r:id="rId33"/>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 right="0" top="0" bottom="0" header="0" footer="0"/>
      <pageSetup scale="91" orientation="portrait" r:id="rId3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5" sqref="A5:E5"/>
      <pageMargins left="0" right="0" top="0" bottom="0" header="0" footer="0"/>
      <pageSetup scale="91" orientation="portrait" r:id="rId35"/>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5"/>
  <sheetViews>
    <sheetView showGridLines="0" view="pageBreakPreview" zoomScale="70" zoomScaleNormal="100" zoomScaleSheetLayoutView="70" workbookViewId="0">
      <selection activeCell="E16" sqref="E16"/>
    </sheetView>
  </sheetViews>
  <sheetFormatPr defaultColWidth="9.140625"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38" style="30" customWidth="1"/>
    <col min="7" max="7" width="26.5703125" style="30" customWidth="1"/>
    <col min="8" max="8" width="11.28515625" style="30" hidden="1" customWidth="1"/>
    <col min="9" max="9" width="13" style="61" hidden="1" customWidth="1"/>
    <col min="10" max="10" width="13.42578125" style="61" customWidth="1"/>
    <col min="11" max="16" width="9.140625" style="61"/>
    <col min="17" max="25" width="0" style="61" hidden="1" customWidth="1"/>
    <col min="26" max="26" width="10" style="61" hidden="1" customWidth="1"/>
    <col min="27" max="27" width="0" style="61" hidden="1" customWidth="1"/>
    <col min="28" max="28" width="0" style="64" hidden="1" customWidth="1"/>
    <col min="29" max="29" width="22.42578125" style="65" hidden="1" customWidth="1"/>
    <col min="30" max="31" width="0" style="225" hidden="1" customWidth="1"/>
    <col min="32" max="32" width="0" style="204" hidden="1" customWidth="1"/>
    <col min="33" max="33" width="10" style="204" hidden="1" customWidth="1"/>
    <col min="34" max="34" width="14.85546875" style="204" hidden="1" customWidth="1"/>
    <col min="35" max="42" width="0" style="204" hidden="1" customWidth="1"/>
    <col min="43" max="48" width="0" style="26" hidden="1" customWidth="1"/>
    <col min="49" max="16384" width="9.140625" style="26"/>
  </cols>
  <sheetData>
    <row r="1" spans="1:52">
      <c r="A1" s="22" t="str">
        <f>Basic!A3&amp;Basic!B3</f>
        <v>Specification No. :CC/NT/W-SOLAR/DOM/T00/25/02498</v>
      </c>
      <c r="B1" s="22"/>
      <c r="C1" s="23"/>
      <c r="D1" s="23"/>
      <c r="E1" s="23"/>
      <c r="F1" s="41" t="s">
        <v>399</v>
      </c>
      <c r="G1" s="60"/>
      <c r="H1" s="60"/>
      <c r="I1" s="87"/>
      <c r="J1" s="87"/>
      <c r="K1" s="87"/>
      <c r="L1" s="87"/>
      <c r="M1" s="87"/>
      <c r="N1" s="87"/>
      <c r="O1" s="87"/>
      <c r="P1" s="87"/>
      <c r="Q1" s="87"/>
      <c r="R1" s="87"/>
      <c r="S1" s="87"/>
      <c r="T1" s="87"/>
      <c r="U1" s="87"/>
      <c r="V1" s="87"/>
      <c r="W1" s="87"/>
      <c r="X1" s="87"/>
      <c r="Y1" s="87"/>
      <c r="Z1" s="87"/>
      <c r="AA1" s="87"/>
      <c r="AD1" s="413"/>
      <c r="AE1" s="418">
        <v>1</v>
      </c>
      <c r="AF1" s="86" t="s">
        <v>400</v>
      </c>
      <c r="AG1" s="419">
        <v>1</v>
      </c>
      <c r="AH1" s="419" t="s">
        <v>401</v>
      </c>
      <c r="AI1" s="420"/>
      <c r="AJ1" s="420"/>
      <c r="AK1" s="419">
        <v>1</v>
      </c>
      <c r="AL1" s="420" t="s">
        <v>402</v>
      </c>
      <c r="AM1" s="86"/>
      <c r="AN1" s="86"/>
      <c r="AO1" s="86"/>
      <c r="AP1" s="86"/>
      <c r="AQ1" s="160"/>
      <c r="AR1" s="160"/>
      <c r="AS1" s="160"/>
      <c r="AT1" s="160"/>
      <c r="AU1" s="160"/>
      <c r="AV1" s="160"/>
      <c r="AW1" s="160"/>
      <c r="AX1" s="160"/>
      <c r="AY1" s="160"/>
      <c r="AZ1" s="160"/>
    </row>
    <row r="2" spans="1:52">
      <c r="I2" s="87"/>
      <c r="J2" s="87"/>
      <c r="K2" s="87"/>
      <c r="L2" s="87"/>
      <c r="M2" s="87"/>
      <c r="N2" s="87"/>
      <c r="O2" s="87"/>
      <c r="P2" s="87"/>
      <c r="Q2" s="87"/>
      <c r="R2" s="87"/>
      <c r="S2" s="87"/>
      <c r="T2" s="87"/>
      <c r="U2" s="87"/>
      <c r="V2" s="87"/>
      <c r="W2" s="87"/>
      <c r="X2" s="87"/>
      <c r="Y2" s="87"/>
      <c r="Z2" s="87"/>
      <c r="AA2" s="87"/>
      <c r="AD2" s="413"/>
      <c r="AE2" s="418">
        <v>2</v>
      </c>
      <c r="AF2" s="86" t="s">
        <v>403</v>
      </c>
      <c r="AG2" s="419">
        <v>2</v>
      </c>
      <c r="AH2" s="419" t="s">
        <v>404</v>
      </c>
      <c r="AI2" s="420"/>
      <c r="AJ2" s="420"/>
      <c r="AK2" s="419">
        <v>2</v>
      </c>
      <c r="AL2" s="420" t="s">
        <v>405</v>
      </c>
      <c r="AM2" s="86"/>
      <c r="AN2" s="86"/>
      <c r="AO2" s="86"/>
      <c r="AP2" s="86"/>
      <c r="AQ2" s="160"/>
      <c r="AR2" s="160"/>
      <c r="AS2" s="160"/>
      <c r="AT2" s="160"/>
      <c r="AU2" s="160"/>
      <c r="AV2" s="160"/>
      <c r="AW2" s="160"/>
      <c r="AX2" s="160"/>
      <c r="AY2" s="160"/>
      <c r="AZ2" s="160"/>
    </row>
    <row r="3" spans="1:52" ht="20.100000000000001" customHeight="1">
      <c r="A3" s="523" t="s">
        <v>406</v>
      </c>
      <c r="B3" s="523"/>
      <c r="C3" s="523"/>
      <c r="D3" s="523"/>
      <c r="E3" s="523"/>
      <c r="F3" s="523"/>
      <c r="G3" s="29"/>
      <c r="H3" s="29"/>
      <c r="I3" s="52"/>
      <c r="J3" s="87"/>
      <c r="K3" s="87"/>
      <c r="L3" s="87"/>
      <c r="M3" s="87"/>
      <c r="N3" s="87"/>
      <c r="O3" s="87"/>
      <c r="P3" s="87"/>
      <c r="Q3" s="87"/>
      <c r="R3" s="87"/>
      <c r="S3" s="87"/>
      <c r="T3" s="87"/>
      <c r="U3" s="87"/>
      <c r="V3" s="87"/>
      <c r="W3" s="87"/>
      <c r="X3" s="87"/>
      <c r="Y3" s="87"/>
      <c r="Z3" s="87"/>
      <c r="AA3" s="87"/>
      <c r="AB3" s="226"/>
      <c r="AC3" s="227"/>
      <c r="AD3" s="413"/>
      <c r="AE3" s="418">
        <v>3</v>
      </c>
      <c r="AF3" s="86" t="s">
        <v>407</v>
      </c>
      <c r="AG3" s="419">
        <v>3</v>
      </c>
      <c r="AH3" s="419" t="s">
        <v>408</v>
      </c>
      <c r="AI3" s="420"/>
      <c r="AJ3" s="420"/>
      <c r="AK3" s="419">
        <v>3</v>
      </c>
      <c r="AL3" s="420" t="s">
        <v>409</v>
      </c>
      <c r="AM3" s="86"/>
      <c r="AN3" s="86"/>
      <c r="AO3" s="86"/>
      <c r="AP3" s="86"/>
      <c r="AQ3" s="160"/>
      <c r="AR3" s="160"/>
      <c r="AS3" s="160"/>
      <c r="AT3" s="160"/>
      <c r="AU3" s="160"/>
      <c r="AV3" s="160"/>
      <c r="AW3" s="160"/>
      <c r="AX3" s="160"/>
      <c r="AY3" s="160"/>
      <c r="AZ3" s="160"/>
    </row>
    <row r="4" spans="1:52" ht="12" customHeight="1">
      <c r="A4" s="29"/>
      <c r="B4" s="29"/>
      <c r="C4" s="29"/>
      <c r="D4" s="29"/>
      <c r="E4" s="29"/>
      <c r="F4" s="29"/>
      <c r="G4" s="29"/>
      <c r="H4" s="29"/>
      <c r="I4" s="52"/>
      <c r="J4" s="87"/>
      <c r="K4" s="87"/>
      <c r="L4" s="87"/>
      <c r="M4" s="87"/>
      <c r="N4" s="87"/>
      <c r="O4" s="87"/>
      <c r="P4" s="87"/>
      <c r="Q4" s="87"/>
      <c r="R4" s="87"/>
      <c r="S4" s="87"/>
      <c r="T4" s="87"/>
      <c r="U4" s="87"/>
      <c r="V4" s="87"/>
      <c r="W4" s="87"/>
      <c r="X4" s="87"/>
      <c r="Y4" s="87"/>
      <c r="Z4" s="87"/>
      <c r="AA4" s="87"/>
      <c r="AB4" s="226"/>
      <c r="AC4" s="227"/>
      <c r="AD4" s="413"/>
      <c r="AE4" s="418">
        <v>4</v>
      </c>
      <c r="AF4" s="86" t="s">
        <v>410</v>
      </c>
      <c r="AG4" s="419">
        <v>4</v>
      </c>
      <c r="AH4" s="419" t="s">
        <v>411</v>
      </c>
      <c r="AI4" s="420"/>
      <c r="AJ4" s="420"/>
      <c r="AK4" s="419">
        <v>4</v>
      </c>
      <c r="AL4" s="420" t="s">
        <v>412</v>
      </c>
      <c r="AM4" s="86"/>
      <c r="AN4" s="86"/>
      <c r="AO4" s="86"/>
      <c r="AP4" s="86"/>
      <c r="AQ4" s="160"/>
      <c r="AR4" s="160"/>
      <c r="AS4" s="160"/>
      <c r="AT4" s="160"/>
      <c r="AU4" s="160"/>
      <c r="AV4" s="160"/>
      <c r="AW4" s="160"/>
      <c r="AX4" s="160"/>
      <c r="AY4" s="160"/>
      <c r="AZ4" s="160"/>
    </row>
    <row r="5" spans="1:52" ht="20.100000000000001" customHeight="1">
      <c r="A5" s="39" t="s">
        <v>413</v>
      </c>
      <c r="B5" s="39"/>
      <c r="C5" s="816"/>
      <c r="D5" s="816"/>
      <c r="E5" s="816"/>
      <c r="F5" s="816"/>
      <c r="G5" s="39"/>
      <c r="H5" s="39"/>
      <c r="I5" s="87"/>
      <c r="J5" s="87"/>
      <c r="K5" s="87"/>
      <c r="L5" s="87"/>
      <c r="M5" s="87"/>
      <c r="N5" s="87"/>
      <c r="O5" s="87"/>
      <c r="P5" s="87"/>
      <c r="Q5" s="87"/>
      <c r="R5" s="87"/>
      <c r="S5" s="87"/>
      <c r="T5" s="87"/>
      <c r="U5" s="87"/>
      <c r="V5" s="87"/>
      <c r="W5" s="87"/>
      <c r="X5" s="87"/>
      <c r="Y5" s="87"/>
      <c r="Z5" s="87"/>
      <c r="AA5" s="87"/>
      <c r="AB5" s="226"/>
      <c r="AC5" s="227"/>
      <c r="AD5" s="413"/>
      <c r="AE5" s="418">
        <v>5</v>
      </c>
      <c r="AF5" s="86" t="s">
        <v>414</v>
      </c>
      <c r="AG5" s="419">
        <v>5</v>
      </c>
      <c r="AH5" s="419" t="s">
        <v>411</v>
      </c>
      <c r="AI5" s="420"/>
      <c r="AJ5" s="420"/>
      <c r="AK5" s="419">
        <v>5</v>
      </c>
      <c r="AL5" s="420" t="s">
        <v>415</v>
      </c>
      <c r="AM5" s="86"/>
      <c r="AN5" s="86"/>
      <c r="AO5" s="86"/>
      <c r="AP5" s="86"/>
      <c r="AQ5" s="160"/>
      <c r="AR5" s="160"/>
      <c r="AS5" s="160"/>
      <c r="AT5" s="160"/>
      <c r="AU5" s="160"/>
      <c r="AV5" s="160"/>
      <c r="AW5" s="160"/>
      <c r="AX5" s="160"/>
      <c r="AY5" s="160"/>
      <c r="AZ5" s="160"/>
    </row>
    <row r="6" spans="1:52" ht="20.100000000000001" customHeight="1">
      <c r="A6" s="39" t="s">
        <v>34</v>
      </c>
      <c r="B6" s="817" t="str">
        <f>'Attach 3(JV)'!B24</f>
        <v/>
      </c>
      <c r="C6" s="817"/>
      <c r="I6" s="87"/>
      <c r="J6" s="87"/>
      <c r="K6" s="87"/>
      <c r="L6" s="87"/>
      <c r="M6" s="87"/>
      <c r="N6" s="87"/>
      <c r="O6" s="87"/>
      <c r="P6" s="87"/>
      <c r="Q6" s="87"/>
      <c r="R6" s="87"/>
      <c r="S6" s="87"/>
      <c r="T6" s="87"/>
      <c r="U6" s="87"/>
      <c r="V6" s="87"/>
      <c r="W6" s="87"/>
      <c r="X6" s="87"/>
      <c r="Y6" s="87"/>
      <c r="Z6" s="87"/>
      <c r="AA6" s="87"/>
      <c r="AB6" s="226"/>
      <c r="AC6" s="227"/>
      <c r="AD6" s="413"/>
      <c r="AE6" s="418">
        <v>6</v>
      </c>
      <c r="AF6" s="86" t="s">
        <v>416</v>
      </c>
      <c r="AG6" s="419">
        <v>6</v>
      </c>
      <c r="AH6" s="419" t="s">
        <v>411</v>
      </c>
      <c r="AI6" s="421" t="e">
        <f>DAY(B6)</f>
        <v>#VALUE!</v>
      </c>
      <c r="AJ6" s="420"/>
      <c r="AK6" s="419">
        <v>6</v>
      </c>
      <c r="AL6" s="420" t="s">
        <v>417</v>
      </c>
      <c r="AM6" s="86"/>
      <c r="AN6" s="86"/>
      <c r="AO6" s="86"/>
      <c r="AP6" s="86"/>
      <c r="AQ6" s="160"/>
      <c r="AR6" s="160"/>
      <c r="AS6" s="160"/>
      <c r="AT6" s="160"/>
      <c r="AU6" s="160"/>
      <c r="AV6" s="160"/>
      <c r="AW6" s="160"/>
      <c r="AX6" s="160"/>
      <c r="AY6" s="160"/>
      <c r="AZ6" s="160"/>
    </row>
    <row r="7" spans="1:52" ht="20.100000000000001" customHeight="1">
      <c r="A7" s="39"/>
      <c r="B7" s="74"/>
      <c r="C7" s="74"/>
      <c r="I7" s="87"/>
      <c r="J7" s="87"/>
      <c r="K7" s="87"/>
      <c r="L7" s="87"/>
      <c r="M7" s="87"/>
      <c r="N7" s="87"/>
      <c r="O7" s="87"/>
      <c r="P7" s="87"/>
      <c r="Q7" s="87"/>
      <c r="R7" s="87"/>
      <c r="S7" s="87"/>
      <c r="T7" s="87"/>
      <c r="U7" s="87"/>
      <c r="V7" s="87"/>
      <c r="W7" s="87"/>
      <c r="X7" s="87"/>
      <c r="Y7" s="87"/>
      <c r="Z7" s="87"/>
      <c r="AA7" s="87"/>
      <c r="AB7" s="226"/>
      <c r="AC7" s="227"/>
      <c r="AD7" s="413"/>
      <c r="AE7" s="418">
        <v>7</v>
      </c>
      <c r="AF7" s="86" t="s">
        <v>418</v>
      </c>
      <c r="AG7" s="419">
        <v>7</v>
      </c>
      <c r="AH7" s="419" t="s">
        <v>411</v>
      </c>
      <c r="AI7" s="421" t="e">
        <f>MONTH(B6)</f>
        <v>#VALUE!</v>
      </c>
      <c r="AJ7" s="420"/>
      <c r="AK7" s="419">
        <v>7</v>
      </c>
      <c r="AL7" s="420" t="s">
        <v>419</v>
      </c>
      <c r="AM7" s="86"/>
      <c r="AN7" s="86"/>
      <c r="AO7" s="86"/>
      <c r="AP7" s="86"/>
      <c r="AQ7" s="160"/>
      <c r="AR7" s="160"/>
      <c r="AS7" s="160"/>
      <c r="AT7" s="160"/>
      <c r="AU7" s="160"/>
      <c r="AV7" s="160"/>
      <c r="AW7" s="160"/>
      <c r="AX7" s="160"/>
      <c r="AY7" s="160"/>
      <c r="AZ7" s="160"/>
    </row>
    <row r="8" spans="1:52" ht="20.100000000000001" customHeight="1">
      <c r="A8" s="63" t="str">
        <f>'Attach 3(JV)'!E7</f>
        <v>To:</v>
      </c>
      <c r="B8" s="15"/>
      <c r="F8" s="33"/>
      <c r="G8" s="33"/>
      <c r="H8" s="33"/>
      <c r="I8" s="87"/>
      <c r="J8" s="87"/>
      <c r="K8" s="87"/>
      <c r="L8" s="87"/>
      <c r="M8" s="87"/>
      <c r="N8" s="87"/>
      <c r="O8" s="87"/>
      <c r="P8" s="87"/>
      <c r="Q8" s="87"/>
      <c r="R8" s="87"/>
      <c r="S8" s="87"/>
      <c r="T8" s="87"/>
      <c r="U8" s="87"/>
      <c r="V8" s="87"/>
      <c r="W8" s="87"/>
      <c r="X8" s="87"/>
      <c r="Y8" s="87"/>
      <c r="Z8" s="87"/>
      <c r="AA8" s="87"/>
      <c r="AB8" s="226"/>
      <c r="AC8" s="227"/>
      <c r="AD8" s="413"/>
      <c r="AE8" s="418">
        <v>8</v>
      </c>
      <c r="AF8" s="86" t="s">
        <v>420</v>
      </c>
      <c r="AG8" s="419">
        <v>8</v>
      </c>
      <c r="AH8" s="419" t="s">
        <v>411</v>
      </c>
      <c r="AI8" s="421" t="e">
        <f>LOOKUP(AI7,AK1:AK12,AL1:AL12)</f>
        <v>#VALUE!</v>
      </c>
      <c r="AJ8" s="420"/>
      <c r="AK8" s="419">
        <v>8</v>
      </c>
      <c r="AL8" s="420" t="s">
        <v>421</v>
      </c>
      <c r="AM8" s="86"/>
      <c r="AN8" s="86"/>
      <c r="AO8" s="86"/>
      <c r="AP8" s="86"/>
      <c r="AQ8" s="160"/>
      <c r="AR8" s="160"/>
      <c r="AS8" s="160"/>
      <c r="AT8" s="160"/>
      <c r="AU8" s="160"/>
      <c r="AV8" s="160"/>
      <c r="AW8" s="160"/>
      <c r="AX8" s="160"/>
      <c r="AY8" s="160"/>
      <c r="AZ8" s="160"/>
    </row>
    <row r="9" spans="1:52" ht="20.100000000000001" customHeight="1">
      <c r="A9" s="63" t="str">
        <f>'Attach 3(JV)'!E8</f>
        <v>Contract Services</v>
      </c>
      <c r="B9" s="16"/>
      <c r="F9" s="33"/>
      <c r="G9" s="33"/>
      <c r="H9" s="33"/>
      <c r="I9" s="87"/>
      <c r="J9" s="87"/>
      <c r="K9" s="87"/>
      <c r="L9" s="87"/>
      <c r="M9" s="87"/>
      <c r="N9" s="87"/>
      <c r="O9" s="87"/>
      <c r="P9" s="87"/>
      <c r="Q9" s="87"/>
      <c r="R9" s="87"/>
      <c r="S9" s="87"/>
      <c r="T9" s="87"/>
      <c r="U9" s="87"/>
      <c r="V9" s="87"/>
      <c r="W9" s="87"/>
      <c r="X9" s="87"/>
      <c r="Y9" s="87"/>
      <c r="Z9" s="87"/>
      <c r="AA9" s="87"/>
      <c r="AB9" s="226"/>
      <c r="AC9" s="227"/>
      <c r="AD9" s="413"/>
      <c r="AE9" s="418">
        <v>9</v>
      </c>
      <c r="AF9" s="86" t="s">
        <v>422</v>
      </c>
      <c r="AG9" s="419">
        <v>9</v>
      </c>
      <c r="AH9" s="419" t="s">
        <v>411</v>
      </c>
      <c r="AI9" s="421" t="e">
        <f>YEAR(B6)</f>
        <v>#VALUE!</v>
      </c>
      <c r="AJ9" s="420"/>
      <c r="AK9" s="419">
        <v>9</v>
      </c>
      <c r="AL9" s="420" t="s">
        <v>423</v>
      </c>
      <c r="AM9" s="86"/>
      <c r="AN9" s="86"/>
      <c r="AO9" s="86"/>
      <c r="AP9" s="86"/>
      <c r="AQ9" s="160"/>
      <c r="AR9" s="160"/>
      <c r="AS9" s="160"/>
      <c r="AT9" s="160"/>
      <c r="AU9" s="160"/>
      <c r="AV9" s="160"/>
      <c r="AW9" s="160"/>
      <c r="AX9" s="160"/>
      <c r="AY9" s="160"/>
      <c r="AZ9" s="160"/>
    </row>
    <row r="10" spans="1:52" ht="20.100000000000001" customHeight="1">
      <c r="A10" s="63" t="str">
        <f>'Attach 3(JV)'!E9</f>
        <v>POWERGRID Energy Services Ltd</v>
      </c>
      <c r="B10" s="16"/>
      <c r="F10" s="33"/>
      <c r="G10" s="33"/>
      <c r="H10" s="33"/>
      <c r="I10" s="87"/>
      <c r="J10" s="87"/>
      <c r="K10" s="87"/>
      <c r="L10" s="87"/>
      <c r="M10" s="87"/>
      <c r="N10" s="87"/>
      <c r="O10" s="87"/>
      <c r="P10" s="87"/>
      <c r="Q10" s="87"/>
      <c r="R10" s="87"/>
      <c r="S10" s="87"/>
      <c r="T10" s="87"/>
      <c r="U10" s="87"/>
      <c r="V10" s="87"/>
      <c r="W10" s="87"/>
      <c r="X10" s="87"/>
      <c r="Y10" s="87"/>
      <c r="Z10" s="87"/>
      <c r="AA10" s="87"/>
      <c r="AB10" s="226"/>
      <c r="AC10" s="227"/>
      <c r="AD10" s="413"/>
      <c r="AE10" s="418">
        <v>10</v>
      </c>
      <c r="AF10" s="86" t="s">
        <v>424</v>
      </c>
      <c r="AG10" s="419">
        <v>10</v>
      </c>
      <c r="AH10" s="419" t="s">
        <v>411</v>
      </c>
      <c r="AI10" s="420"/>
      <c r="AJ10" s="420"/>
      <c r="AK10" s="419">
        <v>10</v>
      </c>
      <c r="AL10" s="420" t="s">
        <v>425</v>
      </c>
      <c r="AM10" s="86"/>
      <c r="AN10" s="86"/>
      <c r="AO10" s="86"/>
      <c r="AP10" s="86"/>
      <c r="AQ10" s="160"/>
      <c r="AR10" s="160"/>
      <c r="AS10" s="160"/>
      <c r="AT10" s="160"/>
      <c r="AU10" s="160"/>
      <c r="AV10" s="160"/>
      <c r="AW10" s="160"/>
      <c r="AX10" s="160"/>
      <c r="AY10" s="160"/>
      <c r="AZ10" s="160"/>
    </row>
    <row r="11" spans="1:52" ht="20.100000000000001" customHeight="1">
      <c r="A11" s="63" t="str">
        <f>'Attach 3(JV)'!E10</f>
        <v>Plot no.42, Sector -44</v>
      </c>
      <c r="B11" s="16"/>
      <c r="F11" s="33"/>
      <c r="G11" s="33"/>
      <c r="H11" s="33"/>
      <c r="I11" s="87"/>
      <c r="J11" s="87"/>
      <c r="K11" s="87"/>
      <c r="L11" s="87"/>
      <c r="M11" s="87"/>
      <c r="N11" s="87"/>
      <c r="O11" s="87"/>
      <c r="P11" s="87"/>
      <c r="Q11" s="87"/>
      <c r="R11" s="87"/>
      <c r="S11" s="87"/>
      <c r="T11" s="87"/>
      <c r="U11" s="87"/>
      <c r="V11" s="87"/>
      <c r="W11" s="87"/>
      <c r="X11" s="87"/>
      <c r="Y11" s="87"/>
      <c r="Z11" s="87"/>
      <c r="AA11" s="87"/>
      <c r="AB11" s="226"/>
      <c r="AC11" s="227"/>
      <c r="AD11" s="413"/>
      <c r="AE11" s="418">
        <v>11</v>
      </c>
      <c r="AF11" s="86" t="s">
        <v>426</v>
      </c>
      <c r="AG11" s="419">
        <v>11</v>
      </c>
      <c r="AH11" s="419" t="s">
        <v>411</v>
      </c>
      <c r="AI11" s="420"/>
      <c r="AJ11" s="420"/>
      <c r="AK11" s="419">
        <v>11</v>
      </c>
      <c r="AL11" s="420" t="s">
        <v>427</v>
      </c>
      <c r="AM11" s="86"/>
      <c r="AN11" s="86"/>
      <c r="AO11" s="86"/>
      <c r="AP11" s="86"/>
      <c r="AQ11" s="160"/>
      <c r="AR11" s="160"/>
      <c r="AS11" s="160"/>
      <c r="AT11" s="160"/>
      <c r="AU11" s="160"/>
      <c r="AV11" s="160"/>
      <c r="AW11" s="160"/>
      <c r="AX11" s="160"/>
      <c r="AY11" s="160"/>
      <c r="AZ11" s="160"/>
    </row>
    <row r="12" spans="1:52" ht="20.100000000000001" customHeight="1">
      <c r="A12" s="63" t="str">
        <f>'Attach 3(JV)'!E11</f>
        <v>Gurugram (Haryana) - 122003</v>
      </c>
      <c r="B12" s="16"/>
      <c r="F12" s="33"/>
      <c r="G12" s="33"/>
      <c r="H12" s="33"/>
      <c r="I12" s="87"/>
      <c r="J12" s="87"/>
      <c r="K12" s="87"/>
      <c r="L12" s="87"/>
      <c r="M12" s="87"/>
      <c r="N12" s="87"/>
      <c r="O12" s="87"/>
      <c r="P12" s="87"/>
      <c r="Q12" s="87"/>
      <c r="R12" s="87"/>
      <c r="S12" s="87"/>
      <c r="T12" s="87"/>
      <c r="U12" s="87"/>
      <c r="V12" s="87"/>
      <c r="W12" s="87"/>
      <c r="X12" s="87"/>
      <c r="Y12" s="87"/>
      <c r="Z12" s="87"/>
      <c r="AA12" s="87"/>
      <c r="AB12" s="226"/>
      <c r="AC12" s="227"/>
      <c r="AD12" s="413"/>
      <c r="AE12" s="418">
        <v>12</v>
      </c>
      <c r="AF12" s="86" t="s">
        <v>428</v>
      </c>
      <c r="AG12" s="419">
        <v>12</v>
      </c>
      <c r="AH12" s="419" t="s">
        <v>411</v>
      </c>
      <c r="AI12" s="420"/>
      <c r="AJ12" s="420"/>
      <c r="AK12" s="419">
        <v>12</v>
      </c>
      <c r="AL12" s="420" t="s">
        <v>429</v>
      </c>
      <c r="AM12" s="86"/>
      <c r="AN12" s="86"/>
      <c r="AO12" s="86"/>
      <c r="AP12" s="86"/>
      <c r="AQ12" s="160"/>
      <c r="AR12" s="160"/>
      <c r="AS12" s="160"/>
      <c r="AT12" s="160"/>
      <c r="AU12" s="160"/>
      <c r="AV12" s="160"/>
      <c r="AW12" s="160"/>
      <c r="AX12" s="160"/>
      <c r="AY12" s="160"/>
      <c r="AZ12" s="160"/>
    </row>
    <row r="13" spans="1:52" ht="20.100000000000001" customHeight="1">
      <c r="A13" s="63"/>
      <c r="B13" s="16"/>
      <c r="F13" s="33"/>
      <c r="G13" s="33"/>
      <c r="H13" s="33"/>
      <c r="I13" s="87"/>
      <c r="J13" s="87"/>
      <c r="K13" s="87"/>
      <c r="L13" s="87"/>
      <c r="M13" s="87"/>
      <c r="N13" s="87"/>
      <c r="O13" s="87"/>
      <c r="P13" s="87"/>
      <c r="Q13" s="87"/>
      <c r="R13" s="87"/>
      <c r="S13" s="87"/>
      <c r="T13" s="87"/>
      <c r="U13" s="87"/>
      <c r="V13" s="87"/>
      <c r="W13" s="87"/>
      <c r="X13" s="87"/>
      <c r="Y13" s="87"/>
      <c r="Z13" s="87"/>
      <c r="AA13" s="87"/>
      <c r="AB13" s="226"/>
      <c r="AC13" s="227"/>
      <c r="AD13" s="413"/>
      <c r="AE13" s="418">
        <v>13</v>
      </c>
      <c r="AF13" s="86" t="s">
        <v>430</v>
      </c>
      <c r="AG13" s="419">
        <v>13</v>
      </c>
      <c r="AH13" s="419" t="s">
        <v>411</v>
      </c>
      <c r="AI13" s="420"/>
      <c r="AJ13" s="420"/>
      <c r="AK13" s="420"/>
      <c r="AL13" s="420"/>
      <c r="AM13" s="86"/>
      <c r="AN13" s="86"/>
      <c r="AO13" s="86"/>
      <c r="AP13" s="86"/>
      <c r="AQ13" s="160"/>
      <c r="AR13" s="160"/>
      <c r="AS13" s="160"/>
      <c r="AT13" s="160"/>
      <c r="AU13" s="160"/>
      <c r="AV13" s="160"/>
      <c r="AW13" s="160"/>
      <c r="AX13" s="160"/>
      <c r="AY13" s="160"/>
      <c r="AZ13" s="160"/>
    </row>
    <row r="14" spans="1:52" ht="12" customHeight="1">
      <c r="A14" s="39"/>
      <c r="B14" s="39"/>
      <c r="F14" s="33"/>
      <c r="G14" s="33"/>
      <c r="H14" s="33"/>
      <c r="I14" s="87"/>
      <c r="J14" s="87"/>
      <c r="K14" s="87"/>
      <c r="L14" s="87"/>
      <c r="M14" s="87"/>
      <c r="N14" s="87"/>
      <c r="O14" s="87"/>
      <c r="P14" s="87"/>
      <c r="Q14" s="87"/>
      <c r="R14" s="87"/>
      <c r="S14" s="87"/>
      <c r="T14" s="87"/>
      <c r="U14" s="87"/>
      <c r="V14" s="87"/>
      <c r="W14" s="87"/>
      <c r="X14" s="87"/>
      <c r="Y14" s="87"/>
      <c r="Z14" s="87"/>
      <c r="AA14" s="87"/>
      <c r="AB14" s="226"/>
      <c r="AC14" s="227"/>
      <c r="AD14" s="413"/>
      <c r="AE14" s="418">
        <v>14</v>
      </c>
      <c r="AF14" s="86" t="s">
        <v>431</v>
      </c>
      <c r="AG14" s="419">
        <v>14</v>
      </c>
      <c r="AH14" s="419" t="s">
        <v>411</v>
      </c>
      <c r="AI14" s="420"/>
      <c r="AJ14" s="420"/>
      <c r="AK14" s="420"/>
      <c r="AL14" s="420"/>
      <c r="AM14" s="86"/>
      <c r="AN14" s="86"/>
      <c r="AO14" s="86"/>
      <c r="AP14" s="86"/>
      <c r="AQ14" s="160"/>
      <c r="AR14" s="160"/>
      <c r="AS14" s="160"/>
      <c r="AT14" s="160"/>
      <c r="AU14" s="160"/>
      <c r="AV14" s="160"/>
      <c r="AW14" s="160"/>
      <c r="AX14" s="160"/>
      <c r="AY14" s="160"/>
      <c r="AZ14" s="160"/>
    </row>
    <row r="15" spans="1:52" ht="78" customHeight="1">
      <c r="A15" s="343" t="s">
        <v>432</v>
      </c>
      <c r="B15" s="67"/>
      <c r="C15" s="818" t="str">
        <f>Basic!B1</f>
        <v>Bulk Contract for Supply &amp; Installation of Rooftop Solar projects on POWERGRID Buildings in Eastern Region (ER) under PM Surya Ghar (PMSGY) Scheme</v>
      </c>
      <c r="D15" s="818"/>
      <c r="E15" s="818"/>
      <c r="F15" s="818"/>
      <c r="G15" s="33"/>
      <c r="H15" s="33"/>
      <c r="I15" s="87"/>
      <c r="J15" s="87"/>
      <c r="K15" s="87"/>
      <c r="L15" s="87"/>
      <c r="M15" s="87"/>
      <c r="N15" s="87"/>
      <c r="O15" s="87"/>
      <c r="P15" s="87"/>
      <c r="Q15" s="87"/>
      <c r="R15" s="87"/>
      <c r="S15" s="87"/>
      <c r="T15" s="87"/>
      <c r="U15" s="87"/>
      <c r="V15" s="87"/>
      <c r="W15" s="87"/>
      <c r="X15" s="87"/>
      <c r="Y15" s="87"/>
      <c r="Z15" s="87"/>
      <c r="AA15" s="87"/>
      <c r="AB15" s="226"/>
      <c r="AC15" s="227"/>
      <c r="AD15" s="413"/>
      <c r="AE15" s="418">
        <v>15</v>
      </c>
      <c r="AF15" s="86" t="s">
        <v>433</v>
      </c>
      <c r="AG15" s="419">
        <v>15</v>
      </c>
      <c r="AH15" s="419" t="s">
        <v>411</v>
      </c>
      <c r="AI15" s="420"/>
      <c r="AJ15" s="420"/>
      <c r="AK15" s="420"/>
      <c r="AL15" s="420"/>
      <c r="AM15" s="86"/>
      <c r="AN15" s="86"/>
      <c r="AO15" s="86"/>
      <c r="AP15" s="86"/>
      <c r="AQ15" s="160"/>
      <c r="AR15" s="160"/>
      <c r="AS15" s="160"/>
      <c r="AT15" s="160"/>
      <c r="AU15" s="160"/>
      <c r="AV15" s="160"/>
      <c r="AW15" s="160"/>
      <c r="AX15" s="160"/>
      <c r="AY15" s="160"/>
      <c r="AZ15" s="160"/>
    </row>
    <row r="16" spans="1:52" ht="30" customHeight="1">
      <c r="A16" s="30" t="s">
        <v>434</v>
      </c>
      <c r="C16" s="33"/>
      <c r="D16" s="33"/>
      <c r="E16" s="33"/>
      <c r="F16" s="33"/>
      <c r="G16" s="812" t="s">
        <v>435</v>
      </c>
      <c r="H16" s="812"/>
      <c r="I16" s="87"/>
      <c r="J16" s="87"/>
      <c r="K16" s="87"/>
      <c r="L16" s="87"/>
      <c r="M16" s="87"/>
      <c r="N16" s="87"/>
      <c r="O16" s="87"/>
      <c r="P16" s="87">
        <f>'Names of Bidder'!I4</f>
        <v>0</v>
      </c>
      <c r="Q16" s="87"/>
      <c r="R16" s="87"/>
      <c r="S16" s="87"/>
      <c r="T16" s="87"/>
      <c r="U16" s="87"/>
      <c r="V16" s="87"/>
      <c r="W16" s="87"/>
      <c r="X16" s="87"/>
      <c r="Y16" s="87"/>
      <c r="Z16" s="87"/>
      <c r="AA16" s="87"/>
      <c r="AB16" s="226"/>
      <c r="AC16" s="227"/>
      <c r="AD16" s="413"/>
      <c r="AE16" s="418">
        <v>16</v>
      </c>
      <c r="AF16" s="86" t="s">
        <v>436</v>
      </c>
      <c r="AG16" s="419">
        <v>16</v>
      </c>
      <c r="AH16" s="419" t="s">
        <v>411</v>
      </c>
      <c r="AI16" s="420"/>
      <c r="AJ16" s="420"/>
      <c r="AK16" s="420"/>
      <c r="AL16" s="420"/>
      <c r="AM16" s="86"/>
      <c r="AN16" s="86"/>
      <c r="AO16" s="86"/>
      <c r="AP16" s="86"/>
      <c r="AQ16" s="160"/>
      <c r="AR16" s="160"/>
      <c r="AS16" s="160"/>
      <c r="AT16" s="160"/>
      <c r="AU16" s="160"/>
      <c r="AV16" s="160"/>
      <c r="AW16" s="160"/>
      <c r="AX16" s="160"/>
      <c r="AY16" s="160"/>
      <c r="AZ16" s="160"/>
    </row>
    <row r="17" spans="1:52" s="25" customFormat="1" ht="171.75" customHeight="1">
      <c r="A17" s="78">
        <v>1</v>
      </c>
      <c r="B17" s="81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15"/>
      <c r="D17" s="815"/>
      <c r="E17" s="815"/>
      <c r="F17" s="815"/>
      <c r="G17" s="308" t="s">
        <v>437</v>
      </c>
      <c r="H17" s="309" t="s">
        <v>438</v>
      </c>
      <c r="I17" s="202"/>
      <c r="J17" s="87"/>
      <c r="K17" s="87"/>
      <c r="L17" s="87"/>
      <c r="M17" s="87"/>
      <c r="N17" s="87"/>
      <c r="O17" s="87"/>
      <c r="P17" s="87"/>
      <c r="Q17" s="87"/>
      <c r="R17" s="87"/>
      <c r="S17" s="87"/>
      <c r="T17" s="87"/>
      <c r="U17" s="87"/>
      <c r="V17" s="87"/>
      <c r="W17" s="87"/>
      <c r="X17" s="87"/>
      <c r="Y17" s="87"/>
      <c r="Z17" s="66"/>
      <c r="AA17" s="66"/>
      <c r="AB17" s="228" t="s">
        <v>439</v>
      </c>
      <c r="AC17" s="64"/>
      <c r="AD17" s="229"/>
      <c r="AE17" s="418">
        <v>17</v>
      </c>
      <c r="AF17" s="87" t="s">
        <v>440</v>
      </c>
      <c r="AG17" s="419">
        <v>17</v>
      </c>
      <c r="AH17" s="419" t="s">
        <v>411</v>
      </c>
      <c r="AI17" s="420"/>
      <c r="AJ17" s="420"/>
      <c r="AK17" s="420"/>
      <c r="AL17" s="420"/>
      <c r="AM17" s="87"/>
      <c r="AN17" s="87"/>
      <c r="AO17" s="87"/>
      <c r="AP17" s="87"/>
      <c r="AQ17" s="157"/>
      <c r="AR17" s="157"/>
      <c r="AS17" s="157"/>
      <c r="AT17" s="157"/>
      <c r="AU17" s="157"/>
      <c r="AV17" s="157"/>
      <c r="AW17" s="157"/>
      <c r="AX17" s="157"/>
      <c r="AY17" s="157"/>
      <c r="AZ17" s="157"/>
    </row>
    <row r="18" spans="1:52" s="25" customFormat="1" ht="43.5" customHeight="1">
      <c r="A18" s="78"/>
      <c r="B18" s="814" t="s">
        <v>441</v>
      </c>
      <c r="C18" s="814"/>
      <c r="D18" s="814"/>
      <c r="E18" s="814"/>
      <c r="F18" s="814"/>
      <c r="G18" s="336"/>
      <c r="H18" s="337"/>
      <c r="I18" s="202"/>
      <c r="J18" s="87"/>
      <c r="K18" s="87"/>
      <c r="L18" s="87"/>
      <c r="M18" s="87"/>
      <c r="N18" s="87"/>
      <c r="O18" s="87"/>
      <c r="P18" s="87"/>
      <c r="Q18" s="87"/>
      <c r="R18" s="87"/>
      <c r="S18" s="87"/>
      <c r="T18" s="87"/>
      <c r="U18" s="87"/>
      <c r="V18" s="87"/>
      <c r="W18" s="87"/>
      <c r="X18" s="87"/>
      <c r="Y18" s="87"/>
      <c r="Z18" s="66"/>
      <c r="AA18" s="66"/>
      <c r="AB18" s="228"/>
      <c r="AC18" s="64"/>
      <c r="AD18" s="229"/>
      <c r="AE18" s="418"/>
      <c r="AF18" s="87"/>
      <c r="AG18" s="419"/>
      <c r="AH18" s="419"/>
      <c r="AI18" s="420"/>
      <c r="AJ18" s="420"/>
      <c r="AK18" s="420"/>
      <c r="AL18" s="420"/>
      <c r="AM18" s="87"/>
      <c r="AN18" s="87"/>
      <c r="AO18" s="87"/>
      <c r="AP18" s="87"/>
      <c r="AQ18" s="157"/>
      <c r="AR18" s="157"/>
      <c r="AS18" s="157"/>
      <c r="AT18" s="157"/>
      <c r="AU18" s="157"/>
      <c r="AV18" s="157"/>
      <c r="AW18" s="157"/>
      <c r="AX18" s="157"/>
      <c r="AY18" s="157"/>
      <c r="AZ18" s="157"/>
    </row>
    <row r="19" spans="1:52" s="25" customFormat="1" ht="54.75" customHeight="1">
      <c r="A19" s="78">
        <v>1.1000000000000001</v>
      </c>
      <c r="B19" s="814" t="s">
        <v>442</v>
      </c>
      <c r="C19" s="814"/>
      <c r="D19" s="814"/>
      <c r="E19" s="814"/>
      <c r="F19" s="814"/>
      <c r="G19" s="374"/>
      <c r="H19" s="374"/>
      <c r="I19" s="374"/>
      <c r="J19" s="422"/>
      <c r="K19" s="87"/>
      <c r="L19" s="87"/>
      <c r="M19" s="87"/>
      <c r="N19" s="87"/>
      <c r="O19" s="87"/>
      <c r="P19" s="87"/>
      <c r="Q19" s="87"/>
      <c r="R19" s="87"/>
      <c r="S19" s="87"/>
      <c r="T19" s="87"/>
      <c r="U19" s="87"/>
      <c r="V19" s="87"/>
      <c r="W19" s="87"/>
      <c r="X19" s="87"/>
      <c r="Y19" s="87"/>
      <c r="Z19" s="66"/>
      <c r="AA19" s="66"/>
      <c r="AB19" s="228"/>
      <c r="AC19" s="64"/>
      <c r="AD19" s="229"/>
      <c r="AE19" s="418"/>
      <c r="AF19" s="87"/>
      <c r="AG19" s="419"/>
      <c r="AH19" s="419"/>
      <c r="AI19" s="420"/>
      <c r="AJ19" s="420"/>
      <c r="AK19" s="420"/>
      <c r="AL19" s="420"/>
      <c r="AM19" s="87"/>
      <c r="AN19" s="87"/>
      <c r="AO19" s="87"/>
      <c r="AP19" s="87"/>
      <c r="AQ19" s="157"/>
      <c r="AR19" s="157"/>
      <c r="AS19" s="157"/>
      <c r="AT19" s="157"/>
      <c r="AU19" s="157"/>
      <c r="AV19" s="157"/>
      <c r="AW19" s="157"/>
      <c r="AX19" s="157"/>
      <c r="AY19" s="157"/>
      <c r="AZ19" s="157"/>
    </row>
    <row r="20" spans="1:52" ht="21" customHeight="1">
      <c r="A20" s="78">
        <v>2</v>
      </c>
      <c r="B20" s="79" t="s">
        <v>443</v>
      </c>
      <c r="C20" s="33"/>
      <c r="D20" s="33"/>
      <c r="E20" s="33"/>
      <c r="F20" s="33"/>
      <c r="G20" s="33"/>
      <c r="H20" s="33"/>
      <c r="I20" s="87"/>
      <c r="J20" s="87"/>
      <c r="K20" s="87"/>
      <c r="L20" s="87"/>
      <c r="M20" s="87"/>
      <c r="N20" s="87"/>
      <c r="O20" s="87"/>
      <c r="P20" s="87"/>
      <c r="Q20" s="87"/>
      <c r="R20" s="87"/>
      <c r="S20" s="87"/>
      <c r="T20" s="87"/>
      <c r="U20" s="87"/>
      <c r="V20" s="87"/>
      <c r="W20" s="87"/>
      <c r="X20" s="87"/>
      <c r="Y20" s="87"/>
      <c r="Z20" s="87"/>
      <c r="AA20" s="87"/>
      <c r="AB20" s="226"/>
      <c r="AC20" s="227" t="s">
        <v>444</v>
      </c>
      <c r="AD20" s="413"/>
      <c r="AE20" s="418">
        <v>18</v>
      </c>
      <c r="AF20" s="86" t="s">
        <v>445</v>
      </c>
      <c r="AG20" s="419">
        <v>18</v>
      </c>
      <c r="AH20" s="419" t="s">
        <v>411</v>
      </c>
      <c r="AI20" s="420"/>
      <c r="AJ20" s="420"/>
      <c r="AK20" s="420"/>
      <c r="AL20" s="420"/>
      <c r="AM20" s="86"/>
      <c r="AN20" s="86"/>
      <c r="AO20" s="86"/>
      <c r="AP20" s="86"/>
      <c r="AQ20" s="160"/>
      <c r="AR20" s="160"/>
      <c r="AS20" s="160"/>
      <c r="AT20" s="160"/>
      <c r="AU20" s="160"/>
      <c r="AV20" s="160"/>
      <c r="AW20" s="160"/>
      <c r="AX20" s="160"/>
      <c r="AY20" s="160"/>
      <c r="AZ20" s="160"/>
    </row>
    <row r="21" spans="1:52" s="25" customFormat="1" ht="43.5" customHeight="1">
      <c r="A21" s="30"/>
      <c r="B21" s="521" t="s">
        <v>446</v>
      </c>
      <c r="C21" s="521"/>
      <c r="D21" s="521"/>
      <c r="E21" s="521"/>
      <c r="F21" s="521"/>
      <c r="G21" s="175"/>
      <c r="H21" s="175"/>
      <c r="I21" s="175"/>
      <c r="J21" s="335" t="s">
        <v>339</v>
      </c>
      <c r="K21" s="372" t="s">
        <v>447</v>
      </c>
      <c r="L21" s="373" t="s">
        <v>348</v>
      </c>
      <c r="M21" s="87"/>
      <c r="N21" s="87"/>
      <c r="O21" s="87"/>
      <c r="P21" s="87"/>
      <c r="Q21" s="87"/>
      <c r="R21" s="87"/>
      <c r="S21" s="87"/>
      <c r="T21" s="87"/>
      <c r="U21" s="87"/>
      <c r="V21" s="87"/>
      <c r="W21" s="87"/>
      <c r="X21" s="87"/>
      <c r="Y21" s="87"/>
      <c r="Z21" s="87"/>
      <c r="AA21" s="87"/>
      <c r="AB21" s="226"/>
      <c r="AC21" s="227" t="s">
        <v>448</v>
      </c>
      <c r="AD21" s="418"/>
      <c r="AE21" s="418">
        <v>19</v>
      </c>
      <c r="AF21" s="87" t="s">
        <v>449</v>
      </c>
      <c r="AG21" s="419">
        <v>19</v>
      </c>
      <c r="AH21" s="419" t="s">
        <v>411</v>
      </c>
      <c r="AI21" s="423"/>
      <c r="AJ21" s="423"/>
      <c r="AK21" s="423"/>
      <c r="AL21" s="423"/>
      <c r="AM21" s="87"/>
      <c r="AN21" s="87"/>
      <c r="AO21" s="87"/>
      <c r="AP21" s="87"/>
      <c r="AQ21" s="157"/>
      <c r="AR21" s="157"/>
      <c r="AS21" s="157"/>
      <c r="AT21" s="157"/>
      <c r="AU21" s="157"/>
      <c r="AV21" s="157"/>
      <c r="AW21" s="157"/>
      <c r="AX21" s="157"/>
      <c r="AY21" s="157"/>
      <c r="AZ21" s="157"/>
    </row>
    <row r="22" spans="1:52" s="25" customFormat="1" ht="54.75" customHeight="1">
      <c r="A22" s="30"/>
      <c r="B22" s="67" t="str">
        <f>"(a) Attachment 1(" &amp; Basic!$B$2 &amp; ") :"</f>
        <v>(a) Attachment 1() :</v>
      </c>
      <c r="C22" s="33"/>
      <c r="D22" s="813" t="s">
        <v>450</v>
      </c>
      <c r="E22" s="813"/>
      <c r="F22" s="813"/>
      <c r="G22" s="308" t="s">
        <v>451</v>
      </c>
      <c r="H22" s="371" t="s">
        <v>452</v>
      </c>
      <c r="I22" s="371"/>
      <c r="J22" s="371"/>
      <c r="K22" s="371"/>
      <c r="L22" s="371"/>
      <c r="M22" s="176"/>
      <c r="N22" s="418"/>
      <c r="O22" s="418"/>
      <c r="P22" s="418"/>
      <c r="Q22" s="418"/>
      <c r="R22" s="418"/>
      <c r="S22" s="418"/>
      <c r="T22" s="418"/>
      <c r="U22" s="418"/>
      <c r="V22" s="418"/>
      <c r="W22" s="418"/>
      <c r="X22" s="418"/>
      <c r="Y22" s="418"/>
      <c r="Z22" s="87"/>
      <c r="AA22" s="87"/>
      <c r="AB22" s="226"/>
      <c r="AC22" s="227" t="s">
        <v>453</v>
      </c>
      <c r="AD22" s="418" t="str">
        <f>IF(ISERROR(LOOKUP(J22,AE1:AE22,AF1:AF22)), "Zero", LOOKUP(J22,AE1:AE22,AF1:AF22))</f>
        <v>Zero</v>
      </c>
      <c r="AE22" s="418">
        <v>20</v>
      </c>
      <c r="AF22" s="87" t="s">
        <v>454</v>
      </c>
      <c r="AG22" s="419">
        <v>20</v>
      </c>
      <c r="AH22" s="419" t="s">
        <v>411</v>
      </c>
      <c r="AI22" s="420"/>
      <c r="AJ22" s="420"/>
      <c r="AK22" s="420"/>
      <c r="AL22" s="420"/>
      <c r="AM22" s="87"/>
      <c r="AN22" s="87"/>
      <c r="AO22" s="87"/>
      <c r="AP22" s="87"/>
      <c r="AQ22" s="157"/>
      <c r="AR22" s="157"/>
      <c r="AS22" s="157"/>
      <c r="AT22" s="157"/>
      <c r="AU22" s="157"/>
      <c r="AV22" s="157"/>
      <c r="AW22" s="157"/>
      <c r="AX22" s="157"/>
      <c r="AY22" s="157"/>
      <c r="AZ22" s="157"/>
    </row>
    <row r="23" spans="1:52" s="25" customFormat="1" ht="15" customHeight="1">
      <c r="A23" s="30"/>
      <c r="B23" s="67"/>
      <c r="C23" s="33"/>
      <c r="D23" s="819"/>
      <c r="E23" s="819"/>
      <c r="F23" s="819"/>
      <c r="G23" s="104"/>
      <c r="H23" s="104"/>
      <c r="I23" s="104"/>
      <c r="J23" s="104"/>
      <c r="K23" s="418"/>
      <c r="L23" s="418"/>
      <c r="M23" s="176"/>
      <c r="N23" s="418"/>
      <c r="O23" s="418"/>
      <c r="P23" s="418"/>
      <c r="Q23" s="418"/>
      <c r="R23" s="418"/>
      <c r="S23" s="418"/>
      <c r="T23" s="418"/>
      <c r="U23" s="418"/>
      <c r="V23" s="418"/>
      <c r="W23" s="418"/>
      <c r="X23" s="418"/>
      <c r="Y23" s="418"/>
      <c r="Z23" s="87"/>
      <c r="AA23" s="87"/>
      <c r="AB23" s="226"/>
      <c r="AC23" s="227"/>
      <c r="AD23" s="418"/>
      <c r="AE23" s="418"/>
      <c r="AF23" s="87"/>
      <c r="AG23" s="419"/>
      <c r="AH23" s="419"/>
      <c r="AI23" s="420"/>
      <c r="AJ23" s="420"/>
      <c r="AK23" s="420"/>
      <c r="AL23" s="420"/>
      <c r="AM23" s="87"/>
      <c r="AN23" s="87"/>
      <c r="AO23" s="87"/>
      <c r="AP23" s="87"/>
      <c r="AQ23" s="157"/>
      <c r="AR23" s="157"/>
      <c r="AS23" s="157"/>
      <c r="AT23" s="157"/>
      <c r="AU23" s="157"/>
      <c r="AV23" s="157"/>
      <c r="AW23" s="157"/>
      <c r="AX23" s="157"/>
      <c r="AY23" s="157"/>
      <c r="AZ23" s="157"/>
    </row>
    <row r="24" spans="1:52" s="25" customFormat="1" ht="21.75" customHeight="1">
      <c r="A24" s="30"/>
      <c r="B24" s="67"/>
      <c r="C24" s="33"/>
      <c r="D24" s="819"/>
      <c r="E24" s="820"/>
      <c r="F24" s="820"/>
      <c r="G24" s="808"/>
      <c r="H24" s="808"/>
      <c r="I24" s="808"/>
      <c r="J24" s="808"/>
      <c r="K24" s="418"/>
      <c r="L24" s="418"/>
      <c r="M24" s="176"/>
      <c r="N24" s="418"/>
      <c r="O24" s="418"/>
      <c r="P24" s="418"/>
      <c r="Q24" s="418"/>
      <c r="R24" s="418"/>
      <c r="S24" s="418"/>
      <c r="T24" s="418"/>
      <c r="U24" s="418"/>
      <c r="V24" s="418"/>
      <c r="W24" s="418"/>
      <c r="X24" s="418"/>
      <c r="Y24" s="418"/>
      <c r="Z24" s="87"/>
      <c r="AA24" s="87"/>
      <c r="AB24" s="226"/>
      <c r="AC24" s="227"/>
      <c r="AD24" s="418"/>
      <c r="AE24" s="418"/>
      <c r="AF24" s="87"/>
      <c r="AG24" s="419"/>
      <c r="AH24" s="419"/>
      <c r="AI24" s="420"/>
      <c r="AJ24" s="420"/>
      <c r="AK24" s="420"/>
      <c r="AL24" s="420"/>
      <c r="AM24" s="87"/>
      <c r="AN24" s="87"/>
      <c r="AO24" s="87"/>
      <c r="AP24" s="87"/>
      <c r="AQ24" s="157"/>
      <c r="AR24" s="157"/>
      <c r="AS24" s="157"/>
      <c r="AT24" s="157"/>
      <c r="AU24" s="157"/>
      <c r="AV24" s="157"/>
      <c r="AW24" s="157"/>
      <c r="AX24" s="157"/>
      <c r="AY24" s="157"/>
      <c r="AZ24" s="157"/>
    </row>
    <row r="25" spans="1:52" s="25" customFormat="1" ht="74.25" customHeight="1">
      <c r="A25" s="30"/>
      <c r="B25" s="67" t="str">
        <f>"(b) Attachment 2(" &amp; Basic!$B$2 &amp; ") :"</f>
        <v>(b) Attachment 2() :</v>
      </c>
      <c r="C25" s="33"/>
      <c r="D25" s="809" t="s">
        <v>735</v>
      </c>
      <c r="E25" s="809"/>
      <c r="F25" s="809"/>
      <c r="G25" s="808"/>
      <c r="H25" s="808"/>
      <c r="I25" s="808"/>
      <c r="J25" s="808"/>
      <c r="K25" s="87"/>
      <c r="L25" s="87"/>
      <c r="M25" s="87"/>
      <c r="N25" s="87"/>
      <c r="O25" s="87"/>
      <c r="P25" s="87"/>
      <c r="Q25" s="87"/>
      <c r="R25" s="87"/>
      <c r="S25" s="87"/>
      <c r="T25" s="87"/>
      <c r="U25" s="87"/>
      <c r="V25" s="87"/>
      <c r="W25" s="87"/>
      <c r="X25" s="87"/>
      <c r="Y25" s="87"/>
      <c r="Z25" s="87"/>
      <c r="AA25" s="87"/>
      <c r="AB25" s="226"/>
      <c r="AC25" s="227" t="s">
        <v>451</v>
      </c>
      <c r="AD25" s="418" t="str">
        <f>IF(J22 &gt; 9, "("&amp;J22&amp;")", "(0"&amp;J22&amp;")")</f>
        <v>(0)</v>
      </c>
      <c r="AE25" s="418"/>
      <c r="AF25" s="87"/>
      <c r="AG25" s="419">
        <v>21</v>
      </c>
      <c r="AH25" s="419" t="s">
        <v>401</v>
      </c>
      <c r="AI25" s="420"/>
      <c r="AJ25" s="420"/>
      <c r="AK25" s="420"/>
      <c r="AL25" s="420"/>
      <c r="AM25" s="87"/>
      <c r="AN25" s="87"/>
      <c r="AO25" s="87"/>
      <c r="AP25" s="87"/>
      <c r="AQ25" s="157"/>
      <c r="AR25" s="157"/>
      <c r="AS25" s="157"/>
      <c r="AT25" s="157"/>
      <c r="AU25" s="157"/>
      <c r="AV25" s="157"/>
      <c r="AW25" s="157"/>
      <c r="AX25" s="157"/>
      <c r="AY25" s="157"/>
      <c r="AZ25" s="157"/>
    </row>
    <row r="26" spans="1:52" s="25" customFormat="1" ht="78.75" customHeight="1">
      <c r="A26" s="30"/>
      <c r="B26" s="67" t="str">
        <f>"(c) Attachment 3(" &amp; Basic!$B$2 &amp; ") :"</f>
        <v>(c) Attachment 3() :</v>
      </c>
      <c r="C26" s="33"/>
      <c r="D26" s="809" t="s">
        <v>455</v>
      </c>
      <c r="E26" s="809"/>
      <c r="F26" s="809"/>
      <c r="G26" s="80"/>
      <c r="H26" s="80"/>
      <c r="I26" s="87"/>
      <c r="J26" s="87"/>
      <c r="K26" s="87"/>
      <c r="L26" s="87"/>
      <c r="M26" s="87"/>
      <c r="N26" s="87"/>
      <c r="O26" s="87"/>
      <c r="P26" s="87"/>
      <c r="Q26" s="87"/>
      <c r="R26" s="87"/>
      <c r="S26" s="87"/>
      <c r="T26" s="87"/>
      <c r="U26" s="87"/>
      <c r="V26" s="87"/>
      <c r="W26" s="87"/>
      <c r="X26" s="87"/>
      <c r="Y26" s="87"/>
      <c r="Z26" s="87"/>
      <c r="AA26" s="35"/>
      <c r="AB26" s="226"/>
      <c r="AC26" s="227"/>
      <c r="AD26" s="418"/>
      <c r="AE26" s="418"/>
      <c r="AF26" s="87"/>
      <c r="AG26" s="419">
        <v>22</v>
      </c>
      <c r="AH26" s="419" t="s">
        <v>411</v>
      </c>
      <c r="AI26" s="420"/>
      <c r="AJ26" s="420"/>
      <c r="AK26" s="420"/>
      <c r="AL26" s="420"/>
      <c r="AM26" s="87"/>
      <c r="AN26" s="87"/>
      <c r="AO26" s="87"/>
      <c r="AP26" s="87"/>
      <c r="AQ26" s="157"/>
      <c r="AR26" s="157"/>
      <c r="AS26" s="157"/>
      <c r="AT26" s="157"/>
      <c r="AU26" s="157"/>
      <c r="AV26" s="157"/>
      <c r="AW26" s="157"/>
      <c r="AX26" s="157"/>
      <c r="AY26" s="157"/>
      <c r="AZ26" s="157"/>
    </row>
    <row r="27" spans="1:52" s="25" customFormat="1" ht="58.5" customHeight="1">
      <c r="A27" s="30"/>
      <c r="B27" s="30"/>
      <c r="C27" s="30"/>
      <c r="D27" s="809" t="s">
        <v>456</v>
      </c>
      <c r="E27" s="809"/>
      <c r="F27" s="809"/>
      <c r="G27" s="197"/>
      <c r="H27" s="260" t="str">
        <f>'Names of Bidder'!D9</f>
        <v>SOLE BIDDER</v>
      </c>
      <c r="I27" s="87"/>
      <c r="J27" s="422"/>
      <c r="K27" s="422"/>
      <c r="L27" s="422"/>
      <c r="M27" s="422"/>
      <c r="N27" s="422"/>
      <c r="O27" s="422"/>
      <c r="P27" s="422"/>
      <c r="Q27" s="422"/>
      <c r="R27" s="422"/>
      <c r="S27" s="422"/>
      <c r="T27" s="422"/>
      <c r="U27" s="422"/>
      <c r="V27" s="422"/>
      <c r="W27" s="422"/>
      <c r="X27" s="422"/>
      <c r="Y27" s="422"/>
      <c r="Z27" s="87"/>
      <c r="AA27" s="87"/>
      <c r="AB27" s="226"/>
      <c r="AC27" s="227" t="s">
        <v>457</v>
      </c>
      <c r="AD27" s="418"/>
      <c r="AE27" s="418"/>
      <c r="AF27" s="87"/>
      <c r="AG27" s="419">
        <v>23</v>
      </c>
      <c r="AH27" s="419" t="s">
        <v>411</v>
      </c>
      <c r="AI27" s="420"/>
      <c r="AJ27" s="420"/>
      <c r="AK27" s="420"/>
      <c r="AL27" s="420"/>
      <c r="AM27" s="87"/>
      <c r="AN27" s="87"/>
      <c r="AO27" s="87"/>
      <c r="AP27" s="87"/>
      <c r="AQ27" s="157"/>
      <c r="AR27" s="157"/>
      <c r="AS27" s="157"/>
      <c r="AT27" s="157"/>
      <c r="AU27" s="157"/>
      <c r="AV27" s="157"/>
      <c r="AW27" s="157"/>
      <c r="AX27" s="157"/>
      <c r="AY27" s="157"/>
      <c r="AZ27" s="157"/>
    </row>
    <row r="28" spans="1:52" s="25" customFormat="1" ht="48" customHeight="1">
      <c r="A28" s="30"/>
      <c r="B28" s="30"/>
      <c r="C28" s="30"/>
      <c r="D28" s="810" t="s">
        <v>458</v>
      </c>
      <c r="E28" s="809"/>
      <c r="F28" s="809"/>
      <c r="G28" s="197">
        <v>0</v>
      </c>
      <c r="H28" s="260">
        <f>'Names of Bidder'!D10</f>
        <v>1</v>
      </c>
      <c r="I28" s="87"/>
      <c r="J28" s="203"/>
      <c r="K28" s="203"/>
      <c r="L28" s="203"/>
      <c r="M28" s="203"/>
      <c r="N28" s="203"/>
      <c r="O28" s="203"/>
      <c r="P28" s="203"/>
      <c r="Q28" s="203"/>
      <c r="R28" s="203"/>
      <c r="S28" s="203"/>
      <c r="T28" s="203"/>
      <c r="U28" s="203"/>
      <c r="V28" s="203"/>
      <c r="W28" s="203"/>
      <c r="X28" s="203"/>
      <c r="Y28" s="203"/>
      <c r="Z28" s="203"/>
      <c r="AA28" s="203"/>
      <c r="AB28" s="226"/>
      <c r="AC28" s="227" t="s">
        <v>450</v>
      </c>
      <c r="AD28" s="418"/>
      <c r="AE28" s="418"/>
      <c r="AF28" s="87"/>
      <c r="AG28" s="419">
        <v>24</v>
      </c>
      <c r="AH28" s="419" t="s">
        <v>411</v>
      </c>
      <c r="AI28" s="420"/>
      <c r="AJ28" s="420"/>
      <c r="AK28" s="420"/>
      <c r="AL28" s="420"/>
      <c r="AM28" s="87"/>
      <c r="AN28" s="87"/>
      <c r="AO28" s="87"/>
      <c r="AP28" s="87"/>
      <c r="AQ28" s="157"/>
      <c r="AR28" s="157"/>
      <c r="AS28" s="157"/>
      <c r="AT28" s="157"/>
      <c r="AU28" s="157"/>
      <c r="AV28" s="157"/>
      <c r="AW28" s="157"/>
      <c r="AX28" s="157"/>
      <c r="AY28" s="157"/>
      <c r="AZ28" s="157"/>
    </row>
    <row r="29" spans="1:52" ht="187.5" customHeight="1">
      <c r="B29" s="67" t="str">
        <f>"(d) Attachment 4(" &amp; Basic!$B$2 &amp; ") :"</f>
        <v>(d) Attachment 4() :</v>
      </c>
      <c r="C29" s="68"/>
      <c r="D29" s="809" t="s">
        <v>459</v>
      </c>
      <c r="E29" s="809"/>
      <c r="F29" s="809"/>
      <c r="G29" s="182"/>
      <c r="H29" s="80"/>
      <c r="I29" s="87"/>
      <c r="J29" s="87"/>
      <c r="K29" s="87"/>
      <c r="L29" s="87"/>
      <c r="M29" s="87"/>
      <c r="N29" s="87"/>
      <c r="O29" s="87"/>
      <c r="P29" s="87"/>
      <c r="Q29" s="87"/>
      <c r="R29" s="87"/>
      <c r="S29" s="87"/>
      <c r="T29" s="87"/>
      <c r="U29" s="87"/>
      <c r="V29" s="87"/>
      <c r="W29" s="87"/>
      <c r="X29" s="87"/>
      <c r="Y29" s="87"/>
      <c r="Z29" s="87"/>
      <c r="AA29" s="87"/>
      <c r="AB29" s="226"/>
      <c r="AC29" s="227"/>
      <c r="AD29" s="413"/>
      <c r="AE29" s="413"/>
      <c r="AF29" s="86"/>
      <c r="AG29" s="419">
        <v>25</v>
      </c>
      <c r="AH29" s="419" t="s">
        <v>411</v>
      </c>
      <c r="AI29" s="420"/>
      <c r="AJ29" s="420"/>
      <c r="AK29" s="420"/>
      <c r="AL29" s="420"/>
      <c r="AM29" s="86"/>
      <c r="AN29" s="86"/>
      <c r="AO29" s="86"/>
      <c r="AP29" s="86"/>
      <c r="AQ29" s="160"/>
      <c r="AR29" s="160"/>
      <c r="AS29" s="160"/>
      <c r="AT29" s="160"/>
      <c r="AU29" s="160"/>
      <c r="AV29" s="160"/>
      <c r="AW29" s="160"/>
      <c r="AX29" s="160"/>
      <c r="AY29" s="160"/>
      <c r="AZ29" s="160"/>
    </row>
    <row r="30" spans="1:52" ht="74.25" customHeight="1">
      <c r="B30" s="67" t="str">
        <f>"(e) Attachment 5(" &amp; Basic!$B$2 &amp; ") :"</f>
        <v>(e) Attachment 5() :</v>
      </c>
      <c r="C30" s="68"/>
      <c r="D30" s="809" t="s">
        <v>460</v>
      </c>
      <c r="E30" s="809"/>
      <c r="F30" s="809"/>
      <c r="G30" s="80"/>
      <c r="H30" s="80"/>
      <c r="I30" s="87"/>
      <c r="J30" s="87"/>
      <c r="K30" s="87"/>
      <c r="L30" s="87"/>
      <c r="M30" s="87"/>
      <c r="N30" s="87"/>
      <c r="O30" s="87"/>
      <c r="P30" s="87"/>
      <c r="Q30" s="87"/>
      <c r="R30" s="87"/>
      <c r="S30" s="87"/>
      <c r="T30" s="87"/>
      <c r="U30" s="87"/>
      <c r="V30" s="87"/>
      <c r="W30" s="87"/>
      <c r="X30" s="87"/>
      <c r="Y30" s="87"/>
      <c r="Z30" s="87"/>
      <c r="AA30" s="87"/>
      <c r="AB30" s="226"/>
      <c r="AC30" s="227"/>
      <c r="AD30" s="413"/>
      <c r="AE30" s="413"/>
      <c r="AF30" s="86"/>
      <c r="AG30" s="419">
        <v>26</v>
      </c>
      <c r="AH30" s="419" t="s">
        <v>411</v>
      </c>
      <c r="AI30" s="420"/>
      <c r="AJ30" s="420"/>
      <c r="AK30" s="420"/>
      <c r="AL30" s="420"/>
      <c r="AM30" s="86"/>
      <c r="AN30" s="86"/>
      <c r="AO30" s="86"/>
      <c r="AP30" s="86"/>
      <c r="AQ30" s="160"/>
      <c r="AR30" s="160"/>
      <c r="AS30" s="160"/>
      <c r="AT30" s="160"/>
      <c r="AU30" s="160"/>
      <c r="AV30" s="160"/>
      <c r="AW30" s="160"/>
      <c r="AX30" s="160"/>
      <c r="AY30" s="160"/>
      <c r="AZ30" s="160"/>
    </row>
    <row r="31" spans="1:52" s="25" customFormat="1" ht="97.5" customHeight="1">
      <c r="A31" s="30"/>
      <c r="B31" s="67" t="str">
        <f>"(f) Attachment 5A(" &amp; Basic!$B$2 &amp; ") :"</f>
        <v>(f) Attachment 5A() :</v>
      </c>
      <c r="C31" s="68"/>
      <c r="D31" s="809" t="s">
        <v>461</v>
      </c>
      <c r="E31" s="809"/>
      <c r="F31" s="809"/>
      <c r="G31" s="80"/>
      <c r="H31" s="80"/>
      <c r="I31" s="87"/>
      <c r="J31" s="87"/>
      <c r="K31" s="87"/>
      <c r="L31" s="87"/>
      <c r="M31" s="87"/>
      <c r="N31" s="87"/>
      <c r="O31" s="87"/>
      <c r="P31" s="87"/>
      <c r="Q31" s="87"/>
      <c r="R31" s="87"/>
      <c r="S31" s="87"/>
      <c r="T31" s="87"/>
      <c r="U31" s="87"/>
      <c r="V31" s="87"/>
      <c r="W31" s="87"/>
      <c r="X31" s="87"/>
      <c r="Y31" s="87"/>
      <c r="Z31" s="87"/>
      <c r="AA31" s="87"/>
      <c r="AB31" s="226"/>
      <c r="AC31" s="227"/>
      <c r="AD31" s="418"/>
      <c r="AE31" s="418"/>
      <c r="AF31" s="87"/>
      <c r="AG31" s="419">
        <v>27</v>
      </c>
      <c r="AH31" s="419" t="s">
        <v>411</v>
      </c>
      <c r="AI31" s="420"/>
      <c r="AJ31" s="420"/>
      <c r="AK31" s="420"/>
      <c r="AL31" s="420"/>
      <c r="AM31" s="87"/>
      <c r="AN31" s="87"/>
      <c r="AO31" s="87"/>
      <c r="AP31" s="87"/>
      <c r="AQ31" s="157"/>
      <c r="AR31" s="157"/>
      <c r="AS31" s="157"/>
      <c r="AT31" s="157"/>
      <c r="AU31" s="157"/>
      <c r="AV31" s="157"/>
      <c r="AW31" s="157"/>
      <c r="AX31" s="157"/>
      <c r="AY31" s="157"/>
      <c r="AZ31" s="157"/>
    </row>
    <row r="32" spans="1:52" s="25" customFormat="1" ht="42.75" hidden="1" customHeight="1">
      <c r="A32" s="30"/>
      <c r="B32" s="67"/>
      <c r="C32" s="68"/>
      <c r="D32" s="809"/>
      <c r="E32" s="809"/>
      <c r="F32" s="809"/>
      <c r="G32" s="80"/>
      <c r="H32" s="80"/>
      <c r="I32" s="87"/>
      <c r="J32" s="87"/>
      <c r="K32" s="87"/>
      <c r="L32" s="87"/>
      <c r="M32" s="87"/>
      <c r="N32" s="87"/>
      <c r="O32" s="87"/>
      <c r="P32" s="87"/>
      <c r="Q32" s="87"/>
      <c r="R32" s="87"/>
      <c r="S32" s="87"/>
      <c r="T32" s="87"/>
      <c r="U32" s="87"/>
      <c r="V32" s="87"/>
      <c r="W32" s="87"/>
      <c r="X32" s="87"/>
      <c r="Y32" s="87"/>
      <c r="Z32" s="87"/>
      <c r="AA32" s="87"/>
      <c r="AB32" s="226"/>
      <c r="AC32" s="227"/>
      <c r="AD32" s="418"/>
      <c r="AE32" s="418"/>
      <c r="AF32" s="87"/>
      <c r="AG32" s="419"/>
      <c r="AH32" s="419"/>
      <c r="AI32" s="420"/>
      <c r="AJ32" s="420"/>
      <c r="AK32" s="420"/>
      <c r="AL32" s="420"/>
      <c r="AM32" s="87"/>
      <c r="AN32" s="87"/>
      <c r="AO32" s="87"/>
      <c r="AP32" s="87"/>
      <c r="AQ32" s="157"/>
      <c r="AR32" s="157"/>
      <c r="AS32" s="157"/>
      <c r="AT32" s="157"/>
      <c r="AU32" s="157"/>
      <c r="AV32" s="157"/>
      <c r="AW32" s="157"/>
      <c r="AX32" s="157"/>
      <c r="AY32" s="157"/>
      <c r="AZ32" s="157"/>
    </row>
    <row r="33" spans="1:52" s="25" customFormat="1" ht="108.75" customHeight="1">
      <c r="A33" s="30"/>
      <c r="B33" s="67" t="str">
        <f>"(g) Attachment 6(" &amp; Basic!$B$2 &amp; ") :"</f>
        <v>(g) Attachment 6() :</v>
      </c>
      <c r="C33" s="68"/>
      <c r="D33" s="809" t="s">
        <v>462</v>
      </c>
      <c r="E33" s="809"/>
      <c r="F33" s="809"/>
      <c r="G33" s="81"/>
      <c r="H33" s="81"/>
      <c r="I33" s="87"/>
      <c r="J33" s="87"/>
      <c r="K33" s="87"/>
      <c r="L33" s="87"/>
      <c r="M33" s="87"/>
      <c r="N33" s="87"/>
      <c r="O33" s="87"/>
      <c r="P33" s="87"/>
      <c r="Q33" s="87"/>
      <c r="R33" s="87"/>
      <c r="S33" s="87"/>
      <c r="T33" s="87"/>
      <c r="U33" s="87"/>
      <c r="V33" s="87"/>
      <c r="W33" s="87"/>
      <c r="X33" s="87"/>
      <c r="Y33" s="87"/>
      <c r="Z33" s="87"/>
      <c r="AA33" s="87"/>
      <c r="AB33" s="226"/>
      <c r="AC33" s="227"/>
      <c r="AD33" s="418"/>
      <c r="AE33" s="418"/>
      <c r="AF33" s="87"/>
      <c r="AG33" s="419">
        <v>28</v>
      </c>
      <c r="AH33" s="419" t="s">
        <v>411</v>
      </c>
      <c r="AI33" s="420"/>
      <c r="AJ33" s="420"/>
      <c r="AK33" s="420"/>
      <c r="AL33" s="420"/>
      <c r="AM33" s="87"/>
      <c r="AN33" s="87"/>
      <c r="AO33" s="87"/>
      <c r="AP33" s="87"/>
      <c r="AQ33" s="157"/>
      <c r="AR33" s="157"/>
      <c r="AS33" s="157"/>
      <c r="AT33" s="157"/>
      <c r="AU33" s="157"/>
      <c r="AV33" s="157"/>
      <c r="AW33" s="157"/>
      <c r="AX33" s="157"/>
      <c r="AY33" s="157"/>
      <c r="AZ33" s="157"/>
    </row>
    <row r="34" spans="1:52" s="25" customFormat="1" ht="58.5" customHeight="1">
      <c r="A34" s="30"/>
      <c r="B34" s="67" t="str">
        <f>"(h) Attachment 7(" &amp; Basic!$B$2 &amp; ") :"</f>
        <v>(h) Attachment 7() :</v>
      </c>
      <c r="C34" s="68"/>
      <c r="D34" s="809" t="s">
        <v>463</v>
      </c>
      <c r="E34" s="809"/>
      <c r="F34" s="809"/>
      <c r="G34" s="80"/>
      <c r="H34" s="80"/>
      <c r="I34" s="87"/>
      <c r="J34" s="87"/>
      <c r="K34" s="87"/>
      <c r="L34" s="87"/>
      <c r="M34" s="87"/>
      <c r="N34" s="87"/>
      <c r="O34" s="87"/>
      <c r="P34" s="87"/>
      <c r="Q34" s="87"/>
      <c r="R34" s="87"/>
      <c r="S34" s="87"/>
      <c r="T34" s="87"/>
      <c r="U34" s="87"/>
      <c r="V34" s="87"/>
      <c r="W34" s="87"/>
      <c r="X34" s="87"/>
      <c r="Y34" s="87"/>
      <c r="Z34" s="87"/>
      <c r="AA34" s="87"/>
      <c r="AB34" s="226"/>
      <c r="AC34" s="227"/>
      <c r="AD34" s="418"/>
      <c r="AE34" s="418"/>
      <c r="AF34" s="87"/>
      <c r="AG34" s="419">
        <v>29</v>
      </c>
      <c r="AH34" s="419" t="s">
        <v>411</v>
      </c>
      <c r="AI34" s="420"/>
      <c r="AJ34" s="420"/>
      <c r="AK34" s="420"/>
      <c r="AL34" s="420"/>
      <c r="AM34" s="87"/>
      <c r="AN34" s="87"/>
      <c r="AO34" s="87"/>
      <c r="AP34" s="87"/>
      <c r="AQ34" s="157"/>
      <c r="AR34" s="157"/>
      <c r="AS34" s="157"/>
      <c r="AT34" s="157"/>
      <c r="AU34" s="157"/>
      <c r="AV34" s="157"/>
      <c r="AW34" s="157"/>
      <c r="AX34" s="157"/>
      <c r="AY34" s="157"/>
      <c r="AZ34" s="157"/>
    </row>
    <row r="35" spans="1:52" s="25" customFormat="1" ht="33" customHeight="1">
      <c r="A35" s="30"/>
      <c r="B35" s="67" t="str">
        <f>"(i) Attachment 8(" &amp; Basic!$B$2 &amp; ") :"</f>
        <v>(i) Attachment 8() :</v>
      </c>
      <c r="C35" s="68"/>
      <c r="D35" s="809" t="s">
        <v>464</v>
      </c>
      <c r="E35" s="809"/>
      <c r="F35" s="809"/>
      <c r="G35" s="80"/>
      <c r="H35" s="80"/>
      <c r="I35" s="87"/>
      <c r="J35" s="87"/>
      <c r="K35" s="87"/>
      <c r="L35" s="87"/>
      <c r="M35" s="87"/>
      <c r="N35" s="87"/>
      <c r="O35" s="87"/>
      <c r="P35" s="87"/>
      <c r="Q35" s="87"/>
      <c r="R35" s="87"/>
      <c r="S35" s="87"/>
      <c r="T35" s="87"/>
      <c r="U35" s="87"/>
      <c r="V35" s="87"/>
      <c r="W35" s="87"/>
      <c r="X35" s="87"/>
      <c r="Y35" s="87"/>
      <c r="Z35" s="87"/>
      <c r="AA35" s="87"/>
      <c r="AB35" s="226"/>
      <c r="AC35" s="227"/>
      <c r="AD35" s="418"/>
      <c r="AE35" s="418"/>
      <c r="AF35" s="87"/>
      <c r="AG35" s="419">
        <v>30</v>
      </c>
      <c r="AH35" s="419" t="s">
        <v>411</v>
      </c>
      <c r="AI35" s="420"/>
      <c r="AJ35" s="420"/>
      <c r="AK35" s="420"/>
      <c r="AL35" s="420"/>
      <c r="AM35" s="87"/>
      <c r="AN35" s="87"/>
      <c r="AO35" s="87"/>
      <c r="AP35" s="87"/>
      <c r="AQ35" s="157"/>
      <c r="AR35" s="157"/>
      <c r="AS35" s="157"/>
      <c r="AT35" s="157"/>
      <c r="AU35" s="157"/>
      <c r="AV35" s="157"/>
      <c r="AW35" s="157"/>
      <c r="AX35" s="157"/>
      <c r="AY35" s="157"/>
      <c r="AZ35" s="157"/>
    </row>
    <row r="36" spans="1:52" s="25" customFormat="1" ht="33" customHeight="1">
      <c r="A36" s="30"/>
      <c r="B36" s="67" t="str">
        <f>"(j) Attachment 9(" &amp; Basic!$B$2 &amp; ") :"</f>
        <v>(j) Attachment 9() :</v>
      </c>
      <c r="C36" s="68"/>
      <c r="D36" s="809" t="s">
        <v>465</v>
      </c>
      <c r="E36" s="809"/>
      <c r="F36" s="809"/>
      <c r="G36" s="80"/>
      <c r="H36" s="80"/>
      <c r="I36" s="87"/>
      <c r="J36" s="87"/>
      <c r="K36" s="87"/>
      <c r="L36" s="87"/>
      <c r="M36" s="87"/>
      <c r="N36" s="87"/>
      <c r="O36" s="87"/>
      <c r="P36" s="87"/>
      <c r="Q36" s="87"/>
      <c r="R36" s="87"/>
      <c r="S36" s="87"/>
      <c r="T36" s="87"/>
      <c r="U36" s="87"/>
      <c r="V36" s="87"/>
      <c r="W36" s="87"/>
      <c r="X36" s="87"/>
      <c r="Y36" s="87"/>
      <c r="Z36" s="87"/>
      <c r="AA36" s="87"/>
      <c r="AB36" s="226"/>
      <c r="AC36" s="227"/>
      <c r="AD36" s="418"/>
      <c r="AE36" s="418"/>
      <c r="AF36" s="87"/>
      <c r="AG36" s="419">
        <v>31</v>
      </c>
      <c r="AH36" s="419" t="s">
        <v>401</v>
      </c>
      <c r="AI36" s="420"/>
      <c r="AJ36" s="420"/>
      <c r="AK36" s="420"/>
      <c r="AL36" s="420"/>
      <c r="AM36" s="87"/>
      <c r="AN36" s="87"/>
      <c r="AO36" s="87"/>
      <c r="AP36" s="87"/>
      <c r="AQ36" s="157"/>
      <c r="AR36" s="157"/>
      <c r="AS36" s="157"/>
      <c r="AT36" s="157"/>
      <c r="AU36" s="157"/>
      <c r="AV36" s="157"/>
      <c r="AW36" s="157"/>
      <c r="AX36" s="157"/>
      <c r="AY36" s="157"/>
      <c r="AZ36" s="157"/>
    </row>
    <row r="37" spans="1:52" s="25" customFormat="1" ht="33" customHeight="1">
      <c r="A37" s="30"/>
      <c r="B37" s="67" t="str">
        <f>"(k) Attachment 10(" &amp; Basic!$B$2 &amp; ") :"</f>
        <v>(k) Attachment 10() :</v>
      </c>
      <c r="C37" s="68"/>
      <c r="D37" s="809" t="s">
        <v>466</v>
      </c>
      <c r="E37" s="809"/>
      <c r="F37" s="809"/>
      <c r="G37" s="80"/>
      <c r="H37" s="80"/>
      <c r="I37" s="87"/>
      <c r="J37" s="87"/>
      <c r="K37" s="87"/>
      <c r="L37" s="87"/>
      <c r="M37" s="87"/>
      <c r="N37" s="87"/>
      <c r="O37" s="87"/>
      <c r="P37" s="87"/>
      <c r="Q37" s="87"/>
      <c r="R37" s="87"/>
      <c r="S37" s="87"/>
      <c r="T37" s="87"/>
      <c r="U37" s="87"/>
      <c r="V37" s="87"/>
      <c r="W37" s="87"/>
      <c r="X37" s="87"/>
      <c r="Y37" s="87"/>
      <c r="Z37" s="87"/>
      <c r="AA37" s="87"/>
      <c r="AB37" s="226"/>
      <c r="AC37" s="227"/>
      <c r="AD37" s="418"/>
      <c r="AE37" s="418"/>
      <c r="AF37" s="87"/>
      <c r="AG37" s="87"/>
      <c r="AH37" s="87"/>
      <c r="AI37" s="87"/>
      <c r="AJ37" s="87"/>
      <c r="AK37" s="87"/>
      <c r="AL37" s="87"/>
      <c r="AM37" s="87"/>
      <c r="AN37" s="87"/>
      <c r="AO37" s="87"/>
      <c r="AP37" s="87"/>
      <c r="AQ37" s="157"/>
      <c r="AR37" s="157"/>
      <c r="AS37" s="157"/>
      <c r="AT37" s="157"/>
      <c r="AU37" s="157"/>
      <c r="AV37" s="157"/>
      <c r="AW37" s="157"/>
      <c r="AX37" s="157"/>
      <c r="AY37" s="157"/>
      <c r="AZ37" s="157"/>
    </row>
    <row r="38" spans="1:52" s="25" customFormat="1" ht="36" customHeight="1">
      <c r="A38" s="30"/>
      <c r="B38" s="67" t="str">
        <f>"(l) Attachment 11(" &amp; Basic!$B$2 &amp; ") :"</f>
        <v>(l) Attachment 11() :</v>
      </c>
      <c r="C38" s="68"/>
      <c r="D38" s="809" t="s">
        <v>467</v>
      </c>
      <c r="E38" s="809"/>
      <c r="F38" s="809"/>
      <c r="G38" s="80"/>
      <c r="H38" s="80"/>
      <c r="I38" s="87"/>
      <c r="J38" s="87"/>
      <c r="K38" s="87"/>
      <c r="L38" s="87"/>
      <c r="M38" s="87"/>
      <c r="N38" s="87"/>
      <c r="O38" s="87"/>
      <c r="P38" s="87"/>
      <c r="Q38" s="87"/>
      <c r="R38" s="87"/>
      <c r="S38" s="87"/>
      <c r="T38" s="87"/>
      <c r="U38" s="87"/>
      <c r="V38" s="87"/>
      <c r="W38" s="87"/>
      <c r="X38" s="87"/>
      <c r="Y38" s="87"/>
      <c r="Z38" s="87"/>
      <c r="AA38" s="87"/>
      <c r="AB38" s="226"/>
      <c r="AC38" s="227"/>
      <c r="AD38" s="418"/>
      <c r="AE38" s="418"/>
      <c r="AF38" s="87"/>
      <c r="AG38" s="87"/>
      <c r="AH38" s="87"/>
      <c r="AI38" s="87"/>
      <c r="AJ38" s="87"/>
      <c r="AK38" s="87"/>
      <c r="AL38" s="87"/>
      <c r="AM38" s="87"/>
      <c r="AN38" s="87"/>
      <c r="AO38" s="87"/>
      <c r="AP38" s="87"/>
      <c r="AQ38" s="157"/>
      <c r="AR38" s="157"/>
      <c r="AS38" s="157"/>
      <c r="AT38" s="157"/>
      <c r="AU38" s="157"/>
      <c r="AV38" s="157"/>
      <c r="AW38" s="157"/>
      <c r="AX38" s="157"/>
      <c r="AY38" s="157"/>
      <c r="AZ38" s="157"/>
    </row>
    <row r="39" spans="1:52" s="25" customFormat="1" ht="46.5" customHeight="1">
      <c r="A39" s="30"/>
      <c r="B39" s="67" t="str">
        <f>"(m) Attachment 12(" &amp; Basic!$B$2 &amp; ") :"</f>
        <v>(m) Attachment 12() :</v>
      </c>
      <c r="C39" s="68"/>
      <c r="D39" s="809" t="s">
        <v>468</v>
      </c>
      <c r="E39" s="809"/>
      <c r="F39" s="809"/>
      <c r="G39" s="80"/>
      <c r="H39" s="80"/>
      <c r="I39" s="87"/>
      <c r="J39" s="87"/>
      <c r="K39" s="87"/>
      <c r="L39" s="87"/>
      <c r="M39" s="87"/>
      <c r="N39" s="87"/>
      <c r="O39" s="87"/>
      <c r="P39" s="87"/>
      <c r="Q39" s="87"/>
      <c r="R39" s="87"/>
      <c r="S39" s="87"/>
      <c r="T39" s="87"/>
      <c r="U39" s="87"/>
      <c r="V39" s="87"/>
      <c r="W39" s="87"/>
      <c r="X39" s="87"/>
      <c r="Y39" s="87"/>
      <c r="Z39" s="87"/>
      <c r="AA39" s="87"/>
      <c r="AB39" s="226"/>
      <c r="AC39" s="227"/>
      <c r="AD39" s="418"/>
      <c r="AE39" s="418"/>
      <c r="AF39" s="87"/>
      <c r="AG39" s="87"/>
      <c r="AH39" s="87"/>
      <c r="AI39" s="87"/>
      <c r="AJ39" s="87"/>
      <c r="AK39" s="87"/>
      <c r="AL39" s="87"/>
      <c r="AM39" s="87"/>
      <c r="AN39" s="87"/>
      <c r="AO39" s="87"/>
      <c r="AP39" s="87"/>
      <c r="AQ39" s="157"/>
      <c r="AR39" s="157"/>
      <c r="AS39" s="157"/>
      <c r="AT39" s="157"/>
      <c r="AU39" s="157"/>
      <c r="AV39" s="157"/>
      <c r="AW39" s="157"/>
      <c r="AX39" s="157"/>
      <c r="AY39" s="157"/>
      <c r="AZ39" s="157"/>
    </row>
    <row r="40" spans="1:52" s="25" customFormat="1" ht="46.5" customHeight="1">
      <c r="A40" s="30"/>
      <c r="B40" s="67" t="str">
        <f>"(n) Attachment 13(" &amp; Basic!$B$2 &amp; ") :"</f>
        <v>(n) Attachment 13() :</v>
      </c>
      <c r="C40" s="68"/>
      <c r="D40" s="809" t="s">
        <v>469</v>
      </c>
      <c r="E40" s="809"/>
      <c r="F40" s="809"/>
      <c r="G40" s="80"/>
      <c r="H40" s="80"/>
      <c r="I40" s="87"/>
      <c r="J40" s="87"/>
      <c r="K40" s="87"/>
      <c r="L40" s="87"/>
      <c r="M40" s="87"/>
      <c r="N40" s="87"/>
      <c r="O40" s="87"/>
      <c r="P40" s="87"/>
      <c r="Q40" s="87"/>
      <c r="R40" s="87"/>
      <c r="S40" s="87"/>
      <c r="T40" s="87"/>
      <c r="U40" s="87"/>
      <c r="V40" s="87"/>
      <c r="W40" s="87"/>
      <c r="X40" s="87"/>
      <c r="Y40" s="87"/>
      <c r="Z40" s="87"/>
      <c r="AA40" s="87"/>
      <c r="AB40" s="226"/>
      <c r="AC40" s="227"/>
      <c r="AD40" s="418"/>
      <c r="AE40" s="418"/>
      <c r="AF40" s="87"/>
      <c r="AG40" s="87"/>
      <c r="AH40" s="87"/>
      <c r="AI40" s="87"/>
      <c r="AJ40" s="87"/>
      <c r="AK40" s="87"/>
      <c r="AL40" s="87"/>
      <c r="AM40" s="87"/>
      <c r="AN40" s="87"/>
      <c r="AO40" s="87"/>
      <c r="AP40" s="87"/>
      <c r="AQ40" s="157"/>
      <c r="AR40" s="157"/>
      <c r="AS40" s="157"/>
      <c r="AT40" s="157"/>
      <c r="AU40" s="157"/>
      <c r="AV40" s="157"/>
      <c r="AW40" s="157"/>
      <c r="AX40" s="157"/>
      <c r="AY40" s="157"/>
      <c r="AZ40" s="157"/>
    </row>
    <row r="41" spans="1:52" s="25" customFormat="1" ht="57" customHeight="1">
      <c r="A41" s="30"/>
      <c r="B41" s="67" t="str">
        <f>"(o) Attachment 14(" &amp; Basic!$B$2 &amp; ") :"</f>
        <v>(o) Attachment 14() :</v>
      </c>
      <c r="C41" s="68"/>
      <c r="D41" s="809" t="s">
        <v>470</v>
      </c>
      <c r="E41" s="809"/>
      <c r="F41" s="809"/>
      <c r="G41" s="80"/>
      <c r="H41" s="80"/>
      <c r="I41" s="87"/>
      <c r="J41" s="87"/>
      <c r="K41" s="87"/>
      <c r="L41" s="87"/>
      <c r="M41" s="87"/>
      <c r="N41" s="87"/>
      <c r="O41" s="87"/>
      <c r="P41" s="87"/>
      <c r="Q41" s="87"/>
      <c r="R41" s="87"/>
      <c r="S41" s="87"/>
      <c r="T41" s="87"/>
      <c r="U41" s="87"/>
      <c r="V41" s="87"/>
      <c r="W41" s="87"/>
      <c r="X41" s="87"/>
      <c r="Y41" s="87"/>
      <c r="Z41" s="87"/>
      <c r="AA41" s="87"/>
      <c r="AB41" s="226"/>
      <c r="AC41" s="227"/>
      <c r="AD41" s="418"/>
      <c r="AE41" s="418"/>
      <c r="AF41" s="87"/>
      <c r="AG41" s="87"/>
      <c r="AH41" s="87"/>
      <c r="AI41" s="87"/>
      <c r="AJ41" s="87"/>
      <c r="AK41" s="87"/>
      <c r="AL41" s="87"/>
      <c r="AM41" s="87"/>
      <c r="AN41" s="87"/>
      <c r="AO41" s="87"/>
      <c r="AP41" s="87"/>
      <c r="AQ41" s="157"/>
      <c r="AR41" s="157"/>
      <c r="AS41" s="157"/>
      <c r="AT41" s="157"/>
      <c r="AU41" s="157"/>
      <c r="AV41" s="157"/>
      <c r="AW41" s="157"/>
      <c r="AX41" s="157"/>
      <c r="AY41" s="157"/>
      <c r="AZ41" s="157"/>
    </row>
    <row r="42" spans="1:52" s="25" customFormat="1" ht="74.25" customHeight="1">
      <c r="A42" s="30"/>
      <c r="B42" s="67" t="str">
        <f>"(p) Attachment 15(" &amp; Basic!$B$2 &amp; ") :"</f>
        <v>(p) Attachment 15() :</v>
      </c>
      <c r="C42" s="68"/>
      <c r="D42" s="809" t="s">
        <v>471</v>
      </c>
      <c r="E42" s="809"/>
      <c r="F42" s="809"/>
      <c r="G42" s="80"/>
      <c r="H42" s="80"/>
      <c r="I42" s="87"/>
      <c r="J42" s="87"/>
      <c r="K42" s="87"/>
      <c r="L42" s="87"/>
      <c r="M42" s="87"/>
      <c r="N42" s="87"/>
      <c r="O42" s="87"/>
      <c r="P42" s="87"/>
      <c r="Q42" s="87"/>
      <c r="R42" s="87"/>
      <c r="S42" s="87"/>
      <c r="T42" s="87"/>
      <c r="U42" s="87"/>
      <c r="V42" s="87"/>
      <c r="W42" s="87"/>
      <c r="X42" s="87"/>
      <c r="Y42" s="87"/>
      <c r="Z42" s="87"/>
      <c r="AA42" s="87"/>
      <c r="AB42" s="226"/>
      <c r="AC42" s="227"/>
      <c r="AD42" s="418"/>
      <c r="AE42" s="418"/>
      <c r="AF42" s="87"/>
      <c r="AG42" s="87"/>
      <c r="AH42" s="87"/>
      <c r="AI42" s="87"/>
      <c r="AJ42" s="87"/>
      <c r="AK42" s="87"/>
      <c r="AL42" s="87"/>
      <c r="AM42" s="87"/>
      <c r="AN42" s="87"/>
      <c r="AO42" s="87"/>
      <c r="AP42" s="87"/>
      <c r="AQ42" s="157"/>
      <c r="AR42" s="157"/>
      <c r="AS42" s="157"/>
      <c r="AT42" s="157"/>
      <c r="AU42" s="157"/>
      <c r="AV42" s="157"/>
      <c r="AW42" s="157"/>
      <c r="AX42" s="157"/>
      <c r="AY42" s="157"/>
      <c r="AZ42" s="157"/>
    </row>
    <row r="43" spans="1:52" ht="44.25" customHeight="1">
      <c r="B43" s="67" t="str">
        <f>"(q) Attachment 16(" &amp; Basic!$B$2 &amp; ") :"</f>
        <v>(q) Attachment 16() :</v>
      </c>
      <c r="C43" s="68"/>
      <c r="D43" s="809" t="s">
        <v>472</v>
      </c>
      <c r="E43" s="809"/>
      <c r="F43" s="809"/>
      <c r="G43" s="80"/>
      <c r="H43" s="80"/>
      <c r="I43" s="87"/>
      <c r="J43" s="87"/>
      <c r="K43" s="87"/>
      <c r="L43" s="87"/>
      <c r="M43" s="87"/>
      <c r="N43" s="87"/>
      <c r="O43" s="87"/>
      <c r="P43" s="87"/>
      <c r="Q43" s="87"/>
      <c r="R43" s="87"/>
      <c r="S43" s="87"/>
      <c r="T43" s="87"/>
      <c r="U43" s="87"/>
      <c r="V43" s="87"/>
      <c r="W43" s="87"/>
      <c r="X43" s="87"/>
      <c r="Y43" s="87"/>
      <c r="Z43" s="87"/>
      <c r="AA43" s="87"/>
      <c r="AB43" s="226"/>
      <c r="AC43" s="227"/>
      <c r="AD43" s="413"/>
      <c r="AE43" s="413"/>
      <c r="AF43" s="86"/>
      <c r="AG43" s="86"/>
      <c r="AH43" s="86"/>
      <c r="AI43" s="86"/>
      <c r="AJ43" s="86"/>
      <c r="AK43" s="86"/>
      <c r="AL43" s="86"/>
      <c r="AM43" s="86"/>
      <c r="AN43" s="86"/>
      <c r="AO43" s="86"/>
      <c r="AP43" s="86"/>
      <c r="AQ43" s="160"/>
      <c r="AR43" s="160"/>
      <c r="AS43" s="160"/>
      <c r="AT43" s="160"/>
      <c r="AU43" s="160"/>
      <c r="AV43" s="160"/>
      <c r="AW43" s="160"/>
      <c r="AX43" s="160"/>
      <c r="AY43" s="160"/>
      <c r="AZ43" s="160"/>
    </row>
    <row r="44" spans="1:52" ht="40.5" customHeight="1">
      <c r="B44" s="67" t="str">
        <f>"(r) Attachment 17(" &amp; Basic!$B$2 &amp; ") :"</f>
        <v>(r) Attachment 17() :</v>
      </c>
      <c r="C44" s="68"/>
      <c r="D44" s="809" t="s">
        <v>473</v>
      </c>
      <c r="E44" s="809"/>
      <c r="F44" s="809"/>
      <c r="G44" s="80"/>
      <c r="H44" s="80"/>
      <c r="I44" s="87"/>
      <c r="J44" s="87"/>
      <c r="K44" s="87"/>
      <c r="L44" s="87"/>
      <c r="M44" s="87"/>
      <c r="N44" s="87"/>
      <c r="O44" s="87"/>
      <c r="P44" s="87"/>
      <c r="Q44" s="87"/>
      <c r="R44" s="87"/>
      <c r="S44" s="87"/>
      <c r="T44" s="87"/>
      <c r="U44" s="87"/>
      <c r="V44" s="87"/>
      <c r="W44" s="87"/>
      <c r="X44" s="87"/>
      <c r="Y44" s="87"/>
      <c r="Z44" s="87"/>
      <c r="AA44" s="87"/>
      <c r="AB44" s="226"/>
      <c r="AC44" s="227"/>
      <c r="AD44" s="413"/>
      <c r="AE44" s="413"/>
      <c r="AF44" s="86"/>
      <c r="AG44" s="86"/>
      <c r="AH44" s="86"/>
      <c r="AI44" s="86"/>
      <c r="AJ44" s="86"/>
      <c r="AK44" s="86"/>
      <c r="AL44" s="86"/>
      <c r="AM44" s="86"/>
      <c r="AN44" s="86"/>
      <c r="AO44" s="86"/>
      <c r="AP44" s="86"/>
      <c r="AQ44" s="160"/>
      <c r="AR44" s="160"/>
      <c r="AS44" s="160"/>
      <c r="AT44" s="160"/>
      <c r="AU44" s="160"/>
      <c r="AV44" s="160"/>
      <c r="AW44" s="160"/>
      <c r="AX44" s="160"/>
      <c r="AY44" s="160"/>
      <c r="AZ44" s="160"/>
    </row>
    <row r="45" spans="1:52" ht="32.25" customHeight="1">
      <c r="B45" s="67" t="str">
        <f>"(s) Attachment 18(" &amp; Basic!$B$2 &amp; ") :"</f>
        <v>(s) Attachment 18() :</v>
      </c>
      <c r="C45" s="68"/>
      <c r="D45" s="809" t="s">
        <v>474</v>
      </c>
      <c r="E45" s="809"/>
      <c r="F45" s="809"/>
      <c r="G45" s="80"/>
      <c r="H45" s="80"/>
      <c r="I45" s="87"/>
      <c r="J45" s="87"/>
      <c r="K45" s="87"/>
      <c r="L45" s="87"/>
      <c r="M45" s="87"/>
      <c r="N45" s="87"/>
      <c r="O45" s="87"/>
      <c r="P45" s="87"/>
      <c r="Q45" s="87"/>
      <c r="R45" s="87"/>
      <c r="S45" s="87"/>
      <c r="T45" s="87"/>
      <c r="U45" s="87"/>
      <c r="V45" s="87"/>
      <c r="W45" s="87"/>
      <c r="X45" s="87"/>
      <c r="Y45" s="87"/>
      <c r="Z45" s="87"/>
      <c r="AA45" s="87"/>
      <c r="AB45" s="226"/>
      <c r="AC45" s="227"/>
      <c r="AD45" s="413"/>
      <c r="AE45" s="413"/>
      <c r="AF45" s="86"/>
      <c r="AG45" s="86"/>
      <c r="AH45" s="86"/>
      <c r="AI45" s="86"/>
      <c r="AJ45" s="86"/>
      <c r="AK45" s="86"/>
      <c r="AL45" s="86"/>
      <c r="AM45" s="86"/>
      <c r="AN45" s="86"/>
      <c r="AO45" s="86"/>
      <c r="AP45" s="86"/>
      <c r="AQ45" s="160"/>
      <c r="AR45" s="160"/>
      <c r="AS45" s="160"/>
      <c r="AT45" s="160"/>
      <c r="AU45" s="160"/>
      <c r="AV45" s="160"/>
      <c r="AW45" s="160"/>
      <c r="AX45" s="160"/>
      <c r="AY45" s="160"/>
      <c r="AZ45" s="160"/>
    </row>
    <row r="46" spans="1:52" ht="33" customHeight="1">
      <c r="B46" s="67" t="str">
        <f>"(t) Attachment 19 (" &amp; Basic!$B$2 &amp; ") :"</f>
        <v>(t) Attachment 19 () :</v>
      </c>
      <c r="C46" s="68"/>
      <c r="D46" s="809" t="s">
        <v>475</v>
      </c>
      <c r="E46" s="809"/>
      <c r="F46" s="809"/>
      <c r="G46" s="80"/>
      <c r="H46" s="80"/>
      <c r="I46" s="87"/>
      <c r="J46" s="87"/>
      <c r="K46" s="87"/>
      <c r="L46" s="87"/>
      <c r="M46" s="87"/>
      <c r="N46" s="87"/>
      <c r="O46" s="87"/>
      <c r="P46" s="87"/>
      <c r="Q46" s="87"/>
      <c r="R46" s="87"/>
      <c r="S46" s="87"/>
      <c r="T46" s="87"/>
      <c r="U46" s="87"/>
      <c r="V46" s="87"/>
      <c r="W46" s="87"/>
      <c r="X46" s="87"/>
      <c r="Y46" s="87"/>
      <c r="Z46" s="87"/>
      <c r="AA46" s="87"/>
      <c r="AB46" s="226"/>
      <c r="AC46" s="227"/>
      <c r="AD46" s="413"/>
      <c r="AE46" s="413"/>
      <c r="AF46" s="86"/>
      <c r="AG46" s="86"/>
      <c r="AH46" s="86"/>
      <c r="AI46" s="86"/>
      <c r="AJ46" s="86"/>
      <c r="AK46" s="86"/>
      <c r="AL46" s="86"/>
      <c r="AM46" s="86"/>
      <c r="AN46" s="86"/>
      <c r="AO46" s="86"/>
      <c r="AP46" s="86"/>
      <c r="AQ46" s="160"/>
      <c r="AR46" s="160"/>
      <c r="AS46" s="160"/>
      <c r="AT46" s="160"/>
      <c r="AU46" s="160"/>
      <c r="AV46" s="160"/>
      <c r="AW46" s="160"/>
      <c r="AX46" s="160"/>
      <c r="AY46" s="160"/>
      <c r="AZ46" s="160"/>
    </row>
    <row r="47" spans="1:52" ht="41.25" customHeight="1">
      <c r="B47" s="67" t="str">
        <f>"(u) Attachment 20 (" &amp; Basic!$B$2 &amp; ") :"</f>
        <v>(u) Attachment 20 () :</v>
      </c>
      <c r="C47" s="68"/>
      <c r="D47" s="768" t="s">
        <v>476</v>
      </c>
      <c r="E47" s="768"/>
      <c r="F47" s="768"/>
      <c r="G47" s="80"/>
      <c r="H47" s="80"/>
      <c r="I47" s="87"/>
      <c r="J47" s="87"/>
      <c r="K47" s="87"/>
      <c r="L47" s="87"/>
      <c r="M47" s="87"/>
      <c r="N47" s="87"/>
      <c r="O47" s="87"/>
      <c r="P47" s="87"/>
      <c r="Q47" s="87"/>
      <c r="R47" s="87"/>
      <c r="S47" s="87"/>
      <c r="T47" s="87"/>
      <c r="U47" s="87"/>
      <c r="V47" s="87"/>
      <c r="W47" s="87"/>
      <c r="X47" s="87"/>
      <c r="Y47" s="87"/>
      <c r="Z47" s="87"/>
      <c r="AA47" s="87"/>
      <c r="AB47" s="226"/>
      <c r="AC47" s="227"/>
      <c r="AD47" s="413"/>
      <c r="AE47" s="413"/>
      <c r="AF47" s="86"/>
      <c r="AG47" s="86"/>
      <c r="AH47" s="86"/>
      <c r="AI47" s="86"/>
      <c r="AJ47" s="86"/>
      <c r="AK47" s="86"/>
      <c r="AL47" s="86"/>
      <c r="AM47" s="86"/>
      <c r="AN47" s="86"/>
      <c r="AO47" s="86"/>
      <c r="AP47" s="86"/>
      <c r="AQ47" s="160"/>
      <c r="AR47" s="160"/>
      <c r="AS47" s="160"/>
      <c r="AT47" s="160"/>
      <c r="AU47" s="160"/>
      <c r="AV47" s="160"/>
      <c r="AW47" s="160"/>
      <c r="AX47" s="160"/>
      <c r="AY47" s="160"/>
      <c r="AZ47" s="160"/>
    </row>
    <row r="48" spans="1:52" ht="41.25" customHeight="1">
      <c r="B48" s="67" t="str">
        <f>"(v) Attachment 21 (" &amp; Basic!$B$2 &amp; ") :"</f>
        <v>(v) Attachment 21 () :</v>
      </c>
      <c r="C48" s="68"/>
      <c r="D48" s="768" t="s">
        <v>477</v>
      </c>
      <c r="E48" s="768"/>
      <c r="F48" s="768"/>
      <c r="I48" s="87"/>
      <c r="J48" s="87"/>
      <c r="K48" s="87"/>
      <c r="L48" s="87"/>
      <c r="M48" s="87"/>
      <c r="N48" s="87"/>
      <c r="O48" s="87"/>
      <c r="P48" s="87"/>
      <c r="Q48" s="87"/>
      <c r="R48" s="87"/>
      <c r="S48" s="87"/>
      <c r="T48" s="87"/>
      <c r="U48" s="87"/>
      <c r="V48" s="87"/>
      <c r="W48" s="87"/>
      <c r="X48" s="87"/>
      <c r="Y48" s="87"/>
      <c r="Z48" s="87"/>
      <c r="AA48" s="87"/>
      <c r="AB48" s="226"/>
      <c r="AC48" s="227"/>
      <c r="AD48" s="413"/>
      <c r="AE48" s="413"/>
      <c r="AF48" s="86"/>
      <c r="AG48" s="86"/>
      <c r="AH48" s="86"/>
      <c r="AI48" s="86"/>
      <c r="AJ48" s="86"/>
      <c r="AK48" s="86"/>
      <c r="AL48" s="86"/>
      <c r="AM48" s="86"/>
      <c r="AN48" s="86"/>
      <c r="AO48" s="86"/>
      <c r="AP48" s="86"/>
      <c r="AQ48" s="160"/>
      <c r="AR48" s="160"/>
      <c r="AS48" s="160"/>
      <c r="AT48" s="160"/>
      <c r="AU48" s="160"/>
      <c r="AV48" s="160"/>
      <c r="AW48" s="160"/>
      <c r="AX48" s="160"/>
      <c r="AY48" s="160"/>
      <c r="AZ48" s="160"/>
    </row>
    <row r="49" spans="1:52" ht="96" customHeight="1">
      <c r="B49" s="67" t="str">
        <f>"(w) Attachment 22 (" &amp; Basic!$B$2 &amp; ") :"</f>
        <v>(w) Attachment 22 () :</v>
      </c>
      <c r="C49" s="68"/>
      <c r="D49" s="768" t="s">
        <v>478</v>
      </c>
      <c r="E49" s="768"/>
      <c r="F49" s="768"/>
      <c r="I49" s="87"/>
      <c r="J49" s="87"/>
      <c r="K49" s="87"/>
      <c r="L49" s="87"/>
      <c r="M49" s="87"/>
      <c r="N49" s="87"/>
      <c r="O49" s="87"/>
      <c r="P49" s="87"/>
      <c r="Q49" s="87"/>
      <c r="R49" s="87"/>
      <c r="S49" s="87"/>
      <c r="T49" s="87"/>
      <c r="U49" s="87"/>
      <c r="V49" s="87"/>
      <c r="W49" s="87"/>
      <c r="X49" s="87"/>
      <c r="Y49" s="87"/>
      <c r="Z49" s="87"/>
      <c r="AA49" s="87"/>
      <c r="AB49" s="226"/>
      <c r="AC49" s="227"/>
      <c r="AD49" s="413"/>
      <c r="AE49" s="413"/>
      <c r="AF49" s="86"/>
      <c r="AG49" s="86"/>
      <c r="AH49" s="86"/>
      <c r="AI49" s="86"/>
      <c r="AJ49" s="86"/>
      <c r="AK49" s="86"/>
      <c r="AL49" s="86"/>
      <c r="AM49" s="86"/>
      <c r="AN49" s="86"/>
      <c r="AO49" s="86"/>
      <c r="AP49" s="86"/>
      <c r="AQ49" s="160"/>
      <c r="AR49" s="160"/>
      <c r="AS49" s="160"/>
      <c r="AT49" s="160"/>
      <c r="AU49" s="160"/>
      <c r="AV49" s="160"/>
      <c r="AW49" s="160"/>
      <c r="AX49" s="160"/>
      <c r="AY49" s="160"/>
      <c r="AZ49" s="160"/>
    </row>
    <row r="50" spans="1:52" ht="41.25" customHeight="1">
      <c r="B50" s="67" t="str">
        <f>"(x) Attachment 23 (" &amp; Basic!$B$2 &amp; ") :"</f>
        <v>(x) Attachment 23 () :</v>
      </c>
      <c r="C50" s="68"/>
      <c r="D50" s="811" t="s">
        <v>479</v>
      </c>
      <c r="E50" s="811"/>
      <c r="F50" s="811"/>
      <c r="G50" s="80"/>
      <c r="H50" s="80"/>
      <c r="I50" s="87"/>
      <c r="J50" s="87"/>
      <c r="K50" s="87"/>
      <c r="L50" s="87"/>
      <c r="M50" s="87"/>
      <c r="N50" s="87"/>
      <c r="O50" s="87"/>
      <c r="P50" s="87"/>
      <c r="Q50" s="87"/>
      <c r="R50" s="87"/>
      <c r="S50" s="87"/>
      <c r="T50" s="87"/>
      <c r="U50" s="87"/>
      <c r="V50" s="87"/>
      <c r="W50" s="87"/>
      <c r="X50" s="87"/>
      <c r="Y50" s="87"/>
      <c r="Z50" s="87"/>
      <c r="AA50" s="87"/>
      <c r="AB50" s="226"/>
      <c r="AC50" s="227"/>
      <c r="AD50" s="413"/>
      <c r="AE50" s="413"/>
      <c r="AF50" s="86"/>
      <c r="AG50" s="86"/>
      <c r="AH50" s="86"/>
      <c r="AI50" s="86"/>
      <c r="AJ50" s="86"/>
      <c r="AK50" s="86"/>
      <c r="AL50" s="86"/>
      <c r="AM50" s="86"/>
      <c r="AN50" s="86"/>
      <c r="AO50" s="86"/>
      <c r="AP50" s="86"/>
      <c r="AQ50" s="160"/>
      <c r="AR50" s="160"/>
      <c r="AS50" s="160"/>
      <c r="AT50" s="160"/>
      <c r="AU50" s="160"/>
      <c r="AV50" s="160"/>
      <c r="AW50" s="160"/>
      <c r="AX50" s="160"/>
      <c r="AY50" s="160"/>
      <c r="AZ50" s="160"/>
    </row>
    <row r="51" spans="1:52" ht="54.75" customHeight="1">
      <c r="B51" s="67" t="str">
        <f>"(y) Attachment 24 (" &amp; Basic!$B$2 &amp; ") :"</f>
        <v>(y) Attachment 24 () :</v>
      </c>
      <c r="C51" s="68"/>
      <c r="D51" s="809" t="s">
        <v>480</v>
      </c>
      <c r="E51" s="809"/>
      <c r="F51" s="809"/>
      <c r="G51" s="80"/>
      <c r="H51" s="80"/>
      <c r="I51" s="87"/>
      <c r="J51" s="87"/>
      <c r="K51" s="87"/>
      <c r="L51" s="87"/>
      <c r="M51" s="87"/>
      <c r="N51" s="87"/>
      <c r="O51" s="87"/>
      <c r="P51" s="87"/>
      <c r="Q51" s="87"/>
      <c r="R51" s="87"/>
      <c r="S51" s="87"/>
      <c r="T51" s="87"/>
      <c r="U51" s="87"/>
      <c r="V51" s="87"/>
      <c r="W51" s="87"/>
      <c r="X51" s="87"/>
      <c r="Y51" s="87"/>
      <c r="Z51" s="87"/>
      <c r="AA51" s="87"/>
      <c r="AB51" s="226"/>
      <c r="AC51" s="227"/>
      <c r="AD51" s="413"/>
      <c r="AE51" s="413"/>
      <c r="AF51" s="86"/>
      <c r="AG51" s="86"/>
      <c r="AH51" s="86"/>
      <c r="AI51" s="86"/>
      <c r="AJ51" s="86"/>
      <c r="AK51" s="86"/>
      <c r="AL51" s="86"/>
      <c r="AM51" s="86"/>
      <c r="AN51" s="86"/>
      <c r="AO51" s="86"/>
      <c r="AP51" s="86"/>
      <c r="AQ51" s="160"/>
      <c r="AR51" s="160"/>
      <c r="AS51" s="160"/>
      <c r="AT51" s="160"/>
      <c r="AU51" s="160"/>
      <c r="AV51" s="160"/>
      <c r="AW51" s="160"/>
      <c r="AX51" s="160"/>
      <c r="AY51" s="160"/>
      <c r="AZ51" s="160"/>
    </row>
    <row r="52" spans="1:52" ht="102.75" customHeight="1">
      <c r="B52" s="67" t="str">
        <f>"(z) Attachment 25 (" &amp; Basic!$B$2 &amp; ") :"</f>
        <v>(z) Attachment 25 () :</v>
      </c>
      <c r="C52" s="68"/>
      <c r="D52" s="809" t="s">
        <v>481</v>
      </c>
      <c r="E52" s="809"/>
      <c r="F52" s="809"/>
      <c r="G52" s="80"/>
      <c r="H52" s="80"/>
      <c r="I52" s="87"/>
      <c r="J52" s="87"/>
      <c r="K52" s="87"/>
      <c r="L52" s="87"/>
      <c r="M52" s="87"/>
      <c r="N52" s="87"/>
      <c r="O52" s="87"/>
      <c r="P52" s="87"/>
      <c r="Q52" s="87"/>
      <c r="R52" s="87"/>
      <c r="S52" s="87"/>
      <c r="T52" s="87"/>
      <c r="U52" s="87"/>
      <c r="V52" s="87"/>
      <c r="W52" s="87"/>
      <c r="X52" s="87"/>
      <c r="Y52" s="87"/>
      <c r="Z52" s="87"/>
      <c r="AA52" s="87"/>
      <c r="AB52" s="226"/>
      <c r="AC52" s="227"/>
      <c r="AD52" s="413"/>
      <c r="AE52" s="413"/>
      <c r="AF52" s="86"/>
      <c r="AG52" s="86"/>
      <c r="AH52" s="86"/>
      <c r="AI52" s="86"/>
      <c r="AJ52" s="86"/>
      <c r="AK52" s="86"/>
      <c r="AL52" s="86"/>
      <c r="AM52" s="86"/>
      <c r="AN52" s="86"/>
      <c r="AO52" s="86"/>
      <c r="AP52" s="86"/>
      <c r="AQ52" s="160"/>
      <c r="AR52" s="160"/>
      <c r="AS52" s="160"/>
      <c r="AT52" s="160"/>
      <c r="AU52" s="160"/>
      <c r="AV52" s="160"/>
      <c r="AW52" s="160"/>
      <c r="AX52" s="160"/>
      <c r="AY52" s="160"/>
      <c r="AZ52" s="160"/>
    </row>
    <row r="53" spans="1:52" ht="45" customHeight="1">
      <c r="B53" s="67" t="str">
        <f>"(aa) Attachment 26 (" &amp; Basic!$B$2 &amp; ") :"</f>
        <v>(aa) Attachment 26 () :</v>
      </c>
      <c r="C53" s="68"/>
      <c r="D53" s="809" t="s">
        <v>482</v>
      </c>
      <c r="E53" s="809"/>
      <c r="F53" s="809"/>
      <c r="G53" s="80"/>
      <c r="H53" s="80"/>
      <c r="I53" s="87"/>
      <c r="J53" s="87"/>
      <c r="K53" s="87"/>
      <c r="L53" s="87"/>
      <c r="M53" s="87"/>
      <c r="N53" s="87"/>
      <c r="O53" s="87"/>
      <c r="P53" s="87"/>
      <c r="Q53" s="87"/>
      <c r="R53" s="87"/>
      <c r="S53" s="87"/>
      <c r="T53" s="87"/>
      <c r="U53" s="87"/>
      <c r="V53" s="87"/>
      <c r="W53" s="87"/>
      <c r="X53" s="87"/>
      <c r="Y53" s="87"/>
      <c r="Z53" s="87"/>
      <c r="AA53" s="87"/>
      <c r="AB53" s="226"/>
      <c r="AC53" s="227"/>
      <c r="AD53" s="413"/>
      <c r="AE53" s="413"/>
      <c r="AF53" s="86"/>
      <c r="AG53" s="86"/>
      <c r="AH53" s="86"/>
      <c r="AI53" s="86"/>
      <c r="AJ53" s="86"/>
      <c r="AK53" s="86"/>
      <c r="AL53" s="86"/>
      <c r="AM53" s="86"/>
      <c r="AN53" s="86"/>
      <c r="AO53" s="86"/>
      <c r="AP53" s="86"/>
      <c r="AQ53" s="160"/>
      <c r="AR53" s="160"/>
      <c r="AS53" s="160"/>
      <c r="AT53" s="160"/>
      <c r="AU53" s="160"/>
      <c r="AV53" s="160"/>
      <c r="AW53" s="160"/>
      <c r="AX53" s="160"/>
      <c r="AY53" s="160"/>
      <c r="AZ53" s="160"/>
    </row>
    <row r="54" spans="1:52" ht="57" customHeight="1">
      <c r="B54" s="67" t="str">
        <f>"(ab) Attachment 27 (" &amp; Basic!$B$2 &amp; ") :"</f>
        <v>(ab) Attachment 27 () :</v>
      </c>
      <c r="C54" s="68"/>
      <c r="D54" s="809" t="s">
        <v>483</v>
      </c>
      <c r="E54" s="809"/>
      <c r="F54" s="809"/>
      <c r="G54" s="80"/>
      <c r="H54" s="80"/>
      <c r="I54" s="87"/>
      <c r="J54" s="87"/>
      <c r="K54" s="87"/>
      <c r="L54" s="87"/>
      <c r="M54" s="87"/>
      <c r="N54" s="87"/>
      <c r="O54" s="87"/>
      <c r="P54" s="87"/>
      <c r="Q54" s="87"/>
      <c r="R54" s="87"/>
      <c r="S54" s="87"/>
      <c r="T54" s="87"/>
      <c r="U54" s="87"/>
      <c r="V54" s="87"/>
      <c r="W54" s="87"/>
      <c r="X54" s="87"/>
      <c r="Y54" s="87"/>
      <c r="Z54" s="87"/>
      <c r="AA54" s="87"/>
      <c r="AB54" s="226"/>
      <c r="AC54" s="227"/>
      <c r="AD54" s="413"/>
      <c r="AE54" s="413"/>
      <c r="AF54" s="86"/>
      <c r="AG54" s="86"/>
      <c r="AH54" s="86"/>
      <c r="AI54" s="86"/>
      <c r="AJ54" s="86"/>
      <c r="AK54" s="86"/>
      <c r="AL54" s="86"/>
      <c r="AM54" s="86"/>
      <c r="AN54" s="86"/>
      <c r="AO54" s="86"/>
      <c r="AP54" s="86"/>
      <c r="AQ54" s="160"/>
      <c r="AR54" s="160"/>
      <c r="AS54" s="160"/>
      <c r="AT54" s="160"/>
      <c r="AU54" s="160"/>
      <c r="AV54" s="160"/>
      <c r="AW54" s="160"/>
      <c r="AX54" s="160"/>
      <c r="AY54" s="160"/>
      <c r="AZ54" s="160"/>
    </row>
    <row r="55" spans="1:52" ht="57.75" customHeight="1">
      <c r="B55" s="67" t="str">
        <f>"(ac) Attachment 28 (" &amp; Basic!$B$2 &amp; ") :"</f>
        <v>(ac) Attachment 28 () :</v>
      </c>
      <c r="C55" s="68"/>
      <c r="D55" s="809" t="s">
        <v>736</v>
      </c>
      <c r="E55" s="809"/>
      <c r="F55" s="809"/>
      <c r="G55" s="80"/>
      <c r="H55" s="80"/>
      <c r="I55" s="87"/>
      <c r="J55" s="87"/>
      <c r="K55" s="87"/>
      <c r="L55" s="87"/>
      <c r="M55" s="87"/>
      <c r="N55" s="87"/>
      <c r="O55" s="87"/>
      <c r="P55" s="87"/>
      <c r="Q55" s="87"/>
      <c r="R55" s="87"/>
      <c r="S55" s="87"/>
      <c r="T55" s="87"/>
      <c r="U55" s="87"/>
      <c r="V55" s="87"/>
      <c r="W55" s="87"/>
      <c r="X55" s="87"/>
      <c r="Y55" s="87"/>
      <c r="Z55" s="87"/>
      <c r="AA55" s="87"/>
      <c r="AB55" s="226"/>
      <c r="AC55" s="227"/>
      <c r="AD55" s="413"/>
      <c r="AE55" s="413"/>
      <c r="AF55" s="86"/>
      <c r="AG55" s="86"/>
      <c r="AH55" s="86"/>
      <c r="AI55" s="86"/>
      <c r="AJ55" s="86"/>
      <c r="AK55" s="86"/>
      <c r="AL55" s="86"/>
      <c r="AM55" s="86"/>
      <c r="AN55" s="86"/>
      <c r="AO55" s="86"/>
      <c r="AP55" s="86"/>
      <c r="AQ55" s="160"/>
      <c r="AR55" s="160"/>
      <c r="AS55" s="160"/>
      <c r="AT55" s="160"/>
      <c r="AU55" s="160"/>
      <c r="AV55" s="160"/>
      <c r="AW55" s="160"/>
      <c r="AX55" s="160"/>
      <c r="AY55" s="160"/>
      <c r="AZ55" s="160"/>
    </row>
    <row r="56" spans="1:52" ht="57.75" customHeight="1">
      <c r="B56" s="67" t="str">
        <f>"(ad) Attachment 29 (" &amp; Basic!$B$2 &amp; ") :"</f>
        <v>(ad) Attachment 29 () :</v>
      </c>
      <c r="C56" s="68"/>
      <c r="D56" s="809" t="s">
        <v>737</v>
      </c>
      <c r="E56" s="809"/>
      <c r="F56" s="809"/>
      <c r="G56" s="80"/>
      <c r="H56" s="80"/>
      <c r="I56" s="87"/>
      <c r="J56" s="87"/>
      <c r="K56" s="87"/>
      <c r="L56" s="87"/>
      <c r="M56" s="87"/>
      <c r="N56" s="87"/>
      <c r="O56" s="87"/>
      <c r="P56" s="87"/>
      <c r="Q56" s="87"/>
      <c r="R56" s="87"/>
      <c r="S56" s="87"/>
      <c r="T56" s="87"/>
      <c r="U56" s="87"/>
      <c r="V56" s="87"/>
      <c r="W56" s="87"/>
      <c r="X56" s="87"/>
      <c r="Y56" s="87"/>
      <c r="Z56" s="87"/>
      <c r="AA56" s="87"/>
      <c r="AB56" s="226"/>
      <c r="AC56" s="227"/>
      <c r="AD56" s="413"/>
      <c r="AE56" s="413"/>
      <c r="AF56" s="86"/>
      <c r="AG56" s="86"/>
      <c r="AH56" s="86"/>
      <c r="AI56" s="86"/>
      <c r="AJ56" s="86"/>
      <c r="AK56" s="86"/>
      <c r="AL56" s="86"/>
      <c r="AM56" s="86"/>
      <c r="AN56" s="86"/>
      <c r="AO56" s="86"/>
      <c r="AP56" s="86"/>
      <c r="AQ56" s="160"/>
      <c r="AR56" s="160"/>
      <c r="AS56" s="160"/>
      <c r="AT56" s="160"/>
      <c r="AU56" s="160"/>
      <c r="AV56" s="160"/>
      <c r="AW56" s="160"/>
      <c r="AX56" s="160"/>
      <c r="AY56" s="160"/>
      <c r="AZ56" s="160"/>
    </row>
    <row r="57" spans="1:52" ht="34.5" customHeight="1">
      <c r="A57" s="78">
        <v>2.2000000000000002</v>
      </c>
      <c r="B57" s="829" t="s">
        <v>484</v>
      </c>
      <c r="C57" s="829"/>
      <c r="D57" s="829"/>
      <c r="E57" s="829"/>
      <c r="F57" s="318"/>
      <c r="G57" s="82"/>
      <c r="H57" s="82"/>
      <c r="I57" s="87"/>
      <c r="J57" s="87"/>
      <c r="K57" s="87"/>
      <c r="L57" s="87"/>
      <c r="M57" s="87"/>
      <c r="N57" s="87"/>
      <c r="O57" s="87"/>
      <c r="P57" s="87"/>
      <c r="Q57" s="87"/>
      <c r="R57" s="87"/>
      <c r="S57" s="87"/>
      <c r="T57" s="87"/>
      <c r="U57" s="87"/>
      <c r="V57" s="87"/>
      <c r="W57" s="87"/>
      <c r="X57" s="87"/>
      <c r="Y57" s="87"/>
      <c r="Z57" s="87"/>
      <c r="AA57" s="87"/>
      <c r="AB57" s="226"/>
      <c r="AC57" s="227"/>
      <c r="AD57" s="413"/>
      <c r="AE57" s="413"/>
      <c r="AF57" s="86"/>
      <c r="AG57" s="86"/>
      <c r="AH57" s="86"/>
      <c r="AI57" s="86"/>
      <c r="AJ57" s="86"/>
      <c r="AK57" s="86"/>
      <c r="AL57" s="86"/>
      <c r="AM57" s="86"/>
      <c r="AN57" s="86"/>
      <c r="AO57" s="86"/>
      <c r="AP57" s="86"/>
      <c r="AQ57" s="160"/>
      <c r="AR57" s="160"/>
      <c r="AS57" s="160"/>
      <c r="AT57" s="160"/>
      <c r="AU57" s="160"/>
      <c r="AV57" s="160"/>
      <c r="AW57" s="160"/>
      <c r="AX57" s="160"/>
      <c r="AY57" s="160"/>
      <c r="AZ57" s="160"/>
    </row>
    <row r="58" spans="1:52" ht="80.25" customHeight="1">
      <c r="A58" s="78"/>
      <c r="B58" s="833" t="s">
        <v>485</v>
      </c>
      <c r="C58" s="833"/>
      <c r="D58" s="833"/>
      <c r="E58" s="833"/>
      <c r="F58" s="833"/>
      <c r="G58" s="82"/>
      <c r="H58" s="82"/>
      <c r="I58" s="87"/>
      <c r="J58" s="87"/>
      <c r="K58" s="87"/>
      <c r="L58" s="87"/>
      <c r="M58" s="87"/>
      <c r="N58" s="87"/>
      <c r="O58" s="87"/>
      <c r="P58" s="87"/>
      <c r="Q58" s="87"/>
      <c r="R58" s="87"/>
      <c r="S58" s="87"/>
      <c r="T58" s="87"/>
      <c r="U58" s="87"/>
      <c r="V58" s="87"/>
      <c r="W58" s="87"/>
      <c r="X58" s="87"/>
      <c r="Y58" s="87"/>
      <c r="Z58" s="87"/>
      <c r="AA58" s="87"/>
      <c r="AB58" s="226"/>
      <c r="AC58" s="227"/>
      <c r="AD58" s="413"/>
      <c r="AE58" s="413"/>
      <c r="AF58" s="86"/>
      <c r="AG58" s="86"/>
      <c r="AH58" s="86"/>
      <c r="AI58" s="86"/>
      <c r="AJ58" s="86"/>
      <c r="AK58" s="86"/>
      <c r="AL58" s="86"/>
      <c r="AM58" s="86"/>
      <c r="AN58" s="86"/>
      <c r="AO58" s="86"/>
      <c r="AP58" s="86"/>
      <c r="AQ58" s="160"/>
      <c r="AR58" s="160"/>
      <c r="AS58" s="160"/>
      <c r="AT58" s="160"/>
      <c r="AU58" s="160"/>
      <c r="AV58" s="160"/>
      <c r="AW58" s="160"/>
      <c r="AX58" s="160"/>
      <c r="AY58" s="160"/>
      <c r="AZ58" s="160"/>
    </row>
    <row r="59" spans="1:52" ht="78" customHeight="1">
      <c r="A59" s="78">
        <v>3</v>
      </c>
      <c r="B59" s="815" t="s">
        <v>486</v>
      </c>
      <c r="C59" s="815"/>
      <c r="D59" s="815"/>
      <c r="E59" s="815"/>
      <c r="F59" s="815"/>
      <c r="G59" s="82"/>
      <c r="H59" s="82"/>
      <c r="I59" s="87"/>
      <c r="J59" s="87"/>
      <c r="K59" s="87"/>
      <c r="L59" s="87"/>
      <c r="M59" s="87"/>
      <c r="N59" s="87"/>
      <c r="O59" s="87"/>
      <c r="P59" s="87"/>
      <c r="Q59" s="87"/>
      <c r="R59" s="87"/>
      <c r="S59" s="87"/>
      <c r="T59" s="87"/>
      <c r="U59" s="87"/>
      <c r="V59" s="87"/>
      <c r="W59" s="87"/>
      <c r="X59" s="87"/>
      <c r="Y59" s="87"/>
      <c r="Z59" s="87"/>
      <c r="AA59" s="87"/>
      <c r="AB59" s="226"/>
      <c r="AC59" s="227"/>
      <c r="AD59" s="413"/>
      <c r="AE59" s="413"/>
      <c r="AF59" s="86"/>
      <c r="AG59" s="86"/>
      <c r="AH59" s="86"/>
      <c r="AI59" s="86"/>
      <c r="AJ59" s="86"/>
      <c r="AK59" s="86"/>
      <c r="AL59" s="86"/>
      <c r="AM59" s="86"/>
      <c r="AN59" s="86"/>
      <c r="AO59" s="86"/>
      <c r="AP59" s="86"/>
      <c r="AQ59" s="160"/>
      <c r="AR59" s="160"/>
      <c r="AS59" s="160"/>
      <c r="AT59" s="160"/>
      <c r="AU59" s="160"/>
      <c r="AV59" s="160"/>
      <c r="AW59" s="160"/>
      <c r="AX59" s="160"/>
      <c r="AY59" s="160"/>
      <c r="AZ59" s="160"/>
    </row>
    <row r="60" spans="1:52" s="25" customFormat="1" ht="96" customHeight="1">
      <c r="A60" s="78">
        <v>3.1</v>
      </c>
      <c r="B60" s="815" t="s">
        <v>487</v>
      </c>
      <c r="C60" s="815"/>
      <c r="D60" s="815"/>
      <c r="E60" s="815"/>
      <c r="F60" s="815"/>
      <c r="G60" s="82"/>
      <c r="H60" s="82"/>
      <c r="I60" s="87"/>
      <c r="J60" s="87"/>
      <c r="K60" s="87"/>
      <c r="L60" s="87"/>
      <c r="M60" s="87"/>
      <c r="N60" s="87"/>
      <c r="O60" s="87"/>
      <c r="P60" s="87"/>
      <c r="Q60" s="87"/>
      <c r="R60" s="87"/>
      <c r="S60" s="87"/>
      <c r="T60" s="87"/>
      <c r="U60" s="87"/>
      <c r="V60" s="87"/>
      <c r="W60" s="87"/>
      <c r="X60" s="87"/>
      <c r="Y60" s="87"/>
      <c r="Z60" s="87"/>
      <c r="AA60" s="87"/>
      <c r="AB60" s="226"/>
      <c r="AC60" s="227"/>
      <c r="AD60" s="418"/>
      <c r="AE60" s="418"/>
      <c r="AF60" s="87"/>
      <c r="AG60" s="87"/>
      <c r="AH60" s="87"/>
      <c r="AI60" s="87"/>
      <c r="AJ60" s="87"/>
      <c r="AK60" s="87"/>
      <c r="AL60" s="87"/>
      <c r="AM60" s="87"/>
      <c r="AN60" s="87"/>
      <c r="AO60" s="87"/>
      <c r="AP60" s="87"/>
      <c r="AQ60" s="157"/>
      <c r="AR60" s="157"/>
      <c r="AS60" s="157"/>
      <c r="AT60" s="157"/>
      <c r="AU60" s="157"/>
      <c r="AV60" s="157"/>
      <c r="AW60" s="157"/>
      <c r="AX60" s="157"/>
      <c r="AY60" s="157"/>
      <c r="AZ60" s="157"/>
    </row>
    <row r="61" spans="1:52" ht="80.25" customHeight="1">
      <c r="A61" s="78">
        <v>3.2</v>
      </c>
      <c r="B61" s="815" t="s">
        <v>488</v>
      </c>
      <c r="C61" s="815"/>
      <c r="D61" s="815"/>
      <c r="E61" s="815"/>
      <c r="F61" s="815"/>
      <c r="G61" s="82"/>
      <c r="H61" s="82"/>
      <c r="I61" s="87"/>
      <c r="J61" s="87"/>
      <c r="K61" s="87"/>
      <c r="L61" s="87"/>
      <c r="M61" s="87"/>
      <c r="N61" s="87"/>
      <c r="O61" s="87"/>
      <c r="P61" s="87"/>
      <c r="Q61" s="87"/>
      <c r="R61" s="87"/>
      <c r="S61" s="87"/>
      <c r="T61" s="87"/>
      <c r="U61" s="87"/>
      <c r="V61" s="87"/>
      <c r="W61" s="87"/>
      <c r="X61" s="87"/>
      <c r="Y61" s="87"/>
      <c r="Z61" s="87"/>
      <c r="AA61" s="87"/>
      <c r="AB61" s="226"/>
      <c r="AC61" s="227"/>
      <c r="AD61" s="413"/>
      <c r="AE61" s="413"/>
      <c r="AF61" s="86"/>
      <c r="AG61" s="86"/>
      <c r="AH61" s="86"/>
      <c r="AI61" s="86"/>
      <c r="AJ61" s="86"/>
      <c r="AK61" s="86"/>
      <c r="AL61" s="86"/>
      <c r="AM61" s="86"/>
      <c r="AN61" s="86"/>
      <c r="AO61" s="86"/>
      <c r="AP61" s="86"/>
      <c r="AQ61" s="160"/>
      <c r="AR61" s="160"/>
      <c r="AS61" s="160"/>
      <c r="AT61" s="160"/>
      <c r="AU61" s="160"/>
      <c r="AV61" s="160"/>
      <c r="AW61" s="160"/>
      <c r="AX61" s="160"/>
      <c r="AY61" s="160"/>
      <c r="AZ61" s="160"/>
    </row>
    <row r="62" spans="1:52" ht="83.25" customHeight="1">
      <c r="A62" s="78">
        <v>4</v>
      </c>
      <c r="B62" s="815" t="s">
        <v>489</v>
      </c>
      <c r="C62" s="815"/>
      <c r="D62" s="815"/>
      <c r="E62" s="815"/>
      <c r="F62" s="815"/>
      <c r="G62" s="82"/>
      <c r="H62" s="82"/>
      <c r="I62" s="87"/>
      <c r="J62" s="87"/>
      <c r="K62" s="87"/>
      <c r="L62" s="87"/>
      <c r="M62" s="87"/>
      <c r="N62" s="87"/>
      <c r="O62" s="87"/>
      <c r="P62" s="87"/>
      <c r="Q62" s="87"/>
      <c r="R62" s="87"/>
      <c r="S62" s="87"/>
      <c r="T62" s="87"/>
      <c r="U62" s="87"/>
      <c r="V62" s="87"/>
      <c r="W62" s="87"/>
      <c r="X62" s="87"/>
      <c r="Y62" s="87"/>
      <c r="Z62" s="87"/>
      <c r="AA62" s="87"/>
      <c r="AB62" s="226"/>
      <c r="AC62" s="227"/>
      <c r="AD62" s="413"/>
      <c r="AE62" s="413"/>
      <c r="AF62" s="86"/>
      <c r="AG62" s="86"/>
      <c r="AH62" s="86"/>
      <c r="AI62" s="86"/>
      <c r="AJ62" s="86"/>
      <c r="AK62" s="86"/>
      <c r="AL62" s="86"/>
      <c r="AM62" s="86"/>
      <c r="AN62" s="86"/>
      <c r="AO62" s="86"/>
      <c r="AP62" s="86"/>
      <c r="AQ62" s="160"/>
      <c r="AR62" s="160"/>
      <c r="AS62" s="160"/>
      <c r="AT62" s="160"/>
      <c r="AU62" s="160"/>
      <c r="AV62" s="160"/>
      <c r="AW62" s="160"/>
      <c r="AX62" s="160"/>
      <c r="AY62" s="160"/>
      <c r="AZ62" s="160"/>
    </row>
    <row r="63" spans="1:52" ht="59.25" customHeight="1">
      <c r="A63" s="78">
        <v>4.0999999999999996</v>
      </c>
      <c r="B63" s="815" t="s">
        <v>490</v>
      </c>
      <c r="C63" s="815"/>
      <c r="D63" s="815"/>
      <c r="E63" s="815"/>
      <c r="F63" s="815"/>
      <c r="G63" s="82"/>
      <c r="H63" s="82"/>
      <c r="I63" s="87"/>
      <c r="J63" s="87"/>
      <c r="K63" s="87"/>
      <c r="L63" s="87"/>
      <c r="M63" s="87"/>
      <c r="N63" s="87"/>
      <c r="O63" s="87"/>
      <c r="P63" s="87"/>
      <c r="Q63" s="87"/>
      <c r="R63" s="87"/>
      <c r="S63" s="87"/>
      <c r="T63" s="87"/>
      <c r="U63" s="87"/>
      <c r="V63" s="87"/>
      <c r="W63" s="87"/>
      <c r="X63" s="87"/>
      <c r="Y63" s="87"/>
      <c r="Z63" s="87"/>
      <c r="AA63" s="87"/>
      <c r="AB63" s="226"/>
      <c r="AC63" s="227"/>
      <c r="AD63" s="413"/>
      <c r="AE63" s="413"/>
      <c r="AF63" s="86"/>
      <c r="AG63" s="86"/>
      <c r="AH63" s="86"/>
      <c r="AI63" s="86"/>
      <c r="AJ63" s="86"/>
      <c r="AK63" s="86"/>
      <c r="AL63" s="86"/>
      <c r="AM63" s="86"/>
      <c r="AN63" s="86"/>
      <c r="AO63" s="86"/>
      <c r="AP63" s="86"/>
      <c r="AQ63" s="160"/>
      <c r="AR63" s="160"/>
      <c r="AS63" s="160"/>
      <c r="AT63" s="160"/>
      <c r="AU63" s="160"/>
      <c r="AV63" s="160"/>
      <c r="AW63" s="160"/>
      <c r="AX63" s="160"/>
      <c r="AY63" s="160"/>
      <c r="AZ63" s="160"/>
    </row>
    <row r="64" spans="1:52" ht="108" customHeight="1">
      <c r="A64" s="78">
        <v>4.2</v>
      </c>
      <c r="B64" s="815" t="s">
        <v>738</v>
      </c>
      <c r="C64" s="815"/>
      <c r="D64" s="815"/>
      <c r="E64" s="815"/>
      <c r="F64" s="815"/>
      <c r="G64" s="82"/>
      <c r="H64" s="82"/>
      <c r="I64" s="87"/>
      <c r="J64" s="87"/>
      <c r="K64" s="87"/>
      <c r="L64" s="87"/>
      <c r="M64" s="87"/>
      <c r="N64" s="87"/>
      <c r="O64" s="87"/>
      <c r="P64" s="87"/>
      <c r="Q64" s="87"/>
      <c r="R64" s="87"/>
      <c r="S64" s="87"/>
      <c r="T64" s="87"/>
      <c r="U64" s="87"/>
      <c r="V64" s="87"/>
      <c r="W64" s="87"/>
      <c r="X64" s="87"/>
      <c r="Y64" s="87"/>
      <c r="Z64" s="87"/>
      <c r="AA64" s="87"/>
      <c r="AB64" s="226"/>
      <c r="AC64" s="227"/>
      <c r="AD64" s="413"/>
      <c r="AE64" s="413"/>
      <c r="AF64" s="86"/>
      <c r="AG64" s="86"/>
      <c r="AH64" s="86"/>
      <c r="AI64" s="86"/>
      <c r="AJ64" s="86"/>
      <c r="AK64" s="86"/>
      <c r="AL64" s="86"/>
      <c r="AM64" s="86"/>
      <c r="AN64" s="86"/>
      <c r="AO64" s="86"/>
      <c r="AP64" s="86"/>
      <c r="AQ64" s="160"/>
      <c r="AR64" s="160"/>
      <c r="AS64" s="160"/>
      <c r="AT64" s="160"/>
      <c r="AU64" s="160"/>
      <c r="AV64" s="160"/>
      <c r="AW64" s="160"/>
      <c r="AX64" s="160"/>
      <c r="AY64" s="160"/>
      <c r="AZ64" s="160"/>
    </row>
    <row r="65" spans="1:52" ht="53.25" customHeight="1">
      <c r="A65" s="78">
        <v>4.3</v>
      </c>
      <c r="B65" s="815" t="s">
        <v>491</v>
      </c>
      <c r="C65" s="815"/>
      <c r="D65" s="815"/>
      <c r="E65" s="815"/>
      <c r="F65" s="815"/>
      <c r="G65" s="37"/>
      <c r="H65" s="37"/>
      <c r="I65" s="87"/>
      <c r="J65" s="87"/>
      <c r="K65" s="87"/>
      <c r="L65" s="87"/>
      <c r="M65" s="87"/>
      <c r="N65" s="87"/>
      <c r="O65" s="87"/>
      <c r="P65" s="87"/>
      <c r="Q65" s="87"/>
      <c r="R65" s="87"/>
      <c r="S65" s="87"/>
      <c r="T65" s="87"/>
      <c r="U65" s="87"/>
      <c r="V65" s="87"/>
      <c r="W65" s="87"/>
      <c r="X65" s="87"/>
      <c r="Y65" s="87"/>
      <c r="Z65" s="87"/>
      <c r="AA65" s="87"/>
      <c r="AB65" s="226"/>
      <c r="AC65" s="227"/>
      <c r="AD65" s="413"/>
      <c r="AE65" s="413"/>
      <c r="AF65" s="86"/>
      <c r="AG65" s="86"/>
      <c r="AH65" s="86"/>
      <c r="AI65" s="86"/>
      <c r="AJ65" s="86"/>
      <c r="AK65" s="86"/>
      <c r="AL65" s="86"/>
      <c r="AM65" s="86"/>
      <c r="AN65" s="86"/>
      <c r="AO65" s="86"/>
      <c r="AP65" s="86"/>
      <c r="AQ65" s="160"/>
      <c r="AR65" s="160"/>
      <c r="AS65" s="160"/>
      <c r="AT65" s="160"/>
      <c r="AU65" s="160"/>
      <c r="AV65" s="160"/>
      <c r="AW65" s="160"/>
      <c r="AX65" s="160"/>
      <c r="AY65" s="160"/>
      <c r="AZ65" s="160"/>
    </row>
    <row r="66" spans="1:52" s="25" customFormat="1" ht="29.25" customHeight="1">
      <c r="A66" s="62">
        <v>5</v>
      </c>
      <c r="B66" s="832" t="s">
        <v>492</v>
      </c>
      <c r="C66" s="832"/>
      <c r="D66" s="832"/>
      <c r="E66" s="832"/>
      <c r="F66" s="832"/>
      <c r="G66" s="82"/>
      <c r="H66" s="82"/>
      <c r="I66" s="87"/>
      <c r="J66" s="87"/>
      <c r="K66" s="87"/>
      <c r="L66" s="87"/>
      <c r="M66" s="87"/>
      <c r="N66" s="87"/>
      <c r="O66" s="87"/>
      <c r="P66" s="87"/>
      <c r="Q66" s="87"/>
      <c r="R66" s="87"/>
      <c r="S66" s="87"/>
      <c r="T66" s="87"/>
      <c r="U66" s="87"/>
      <c r="V66" s="87"/>
      <c r="W66" s="87"/>
      <c r="X66" s="87"/>
      <c r="Y66" s="87"/>
      <c r="Z66" s="87"/>
      <c r="AA66" s="87"/>
      <c r="AB66" s="226"/>
      <c r="AC66" s="227"/>
      <c r="AD66" s="418"/>
      <c r="AE66" s="418"/>
      <c r="AF66" s="87"/>
      <c r="AG66" s="87"/>
      <c r="AH66" s="87"/>
      <c r="AI66" s="87"/>
      <c r="AJ66" s="87"/>
      <c r="AK66" s="87"/>
      <c r="AL66" s="87"/>
      <c r="AM66" s="87"/>
      <c r="AN66" s="87"/>
      <c r="AO66" s="87"/>
      <c r="AP66" s="87"/>
      <c r="AQ66" s="157"/>
      <c r="AR66" s="157"/>
      <c r="AS66" s="157"/>
      <c r="AT66" s="157"/>
      <c r="AU66" s="157"/>
      <c r="AV66" s="157"/>
      <c r="AW66" s="157"/>
      <c r="AX66" s="157"/>
      <c r="AY66" s="157"/>
      <c r="AZ66" s="157"/>
    </row>
    <row r="67" spans="1:52" s="25" customFormat="1" ht="241.5" customHeight="1">
      <c r="A67" s="78">
        <v>5.0999999999999996</v>
      </c>
      <c r="B67" s="815" t="s">
        <v>739</v>
      </c>
      <c r="C67" s="815"/>
      <c r="D67" s="815"/>
      <c r="E67" s="815"/>
      <c r="F67" s="815"/>
      <c r="G67" s="87"/>
      <c r="H67" s="87"/>
      <c r="I67" s="87"/>
      <c r="J67" s="86"/>
      <c r="K67" s="86"/>
      <c r="L67" s="86"/>
      <c r="M67" s="86"/>
      <c r="N67" s="86"/>
      <c r="O67" s="86"/>
      <c r="P67" s="86"/>
      <c r="Q67" s="86"/>
      <c r="R67" s="86"/>
      <c r="S67" s="86"/>
      <c r="T67" s="86"/>
      <c r="U67" s="86"/>
      <c r="V67" s="86"/>
      <c r="W67" s="86"/>
      <c r="X67" s="86"/>
      <c r="Y67" s="86"/>
      <c r="Z67" s="86"/>
      <c r="AA67" s="86"/>
      <c r="AB67" s="65"/>
      <c r="AC67" s="227"/>
      <c r="AD67" s="418"/>
      <c r="AE67" s="418"/>
      <c r="AF67" s="87"/>
      <c r="AG67" s="87"/>
      <c r="AH67" s="87"/>
      <c r="AI67" s="87"/>
      <c r="AJ67" s="87"/>
      <c r="AK67" s="87"/>
      <c r="AL67" s="87"/>
      <c r="AM67" s="87"/>
      <c r="AN67" s="87"/>
      <c r="AO67" s="87"/>
      <c r="AP67" s="87"/>
      <c r="AQ67" s="157"/>
      <c r="AR67" s="157"/>
      <c r="AS67" s="157"/>
      <c r="AT67" s="157"/>
      <c r="AU67" s="157"/>
      <c r="AV67" s="157"/>
      <c r="AW67" s="157"/>
      <c r="AX67" s="157"/>
      <c r="AY67" s="157"/>
      <c r="AZ67" s="157"/>
    </row>
    <row r="68" spans="1:52" s="25" customFormat="1" ht="48" customHeight="1">
      <c r="A68" s="78">
        <v>6</v>
      </c>
      <c r="B68" s="815" t="s">
        <v>493</v>
      </c>
      <c r="C68" s="815"/>
      <c r="D68" s="815"/>
      <c r="E68" s="815"/>
      <c r="F68" s="815"/>
      <c r="G68" s="87"/>
      <c r="H68" s="87"/>
      <c r="I68" s="87"/>
      <c r="J68" s="86"/>
      <c r="K68" s="86"/>
      <c r="L68" s="86"/>
      <c r="M68" s="86"/>
      <c r="N68" s="86"/>
      <c r="O68" s="86"/>
      <c r="P68" s="86"/>
      <c r="Q68" s="86"/>
      <c r="R68" s="86"/>
      <c r="S68" s="86"/>
      <c r="T68" s="86"/>
      <c r="U68" s="86"/>
      <c r="V68" s="86"/>
      <c r="W68" s="86"/>
      <c r="X68" s="86"/>
      <c r="Y68" s="86"/>
      <c r="Z68" s="86"/>
      <c r="AA68" s="86"/>
      <c r="AB68" s="65"/>
      <c r="AC68" s="227"/>
      <c r="AD68" s="418"/>
      <c r="AE68" s="418"/>
      <c r="AF68" s="87"/>
      <c r="AG68" s="87"/>
      <c r="AH68" s="87"/>
      <c r="AI68" s="87"/>
      <c r="AJ68" s="87"/>
      <c r="AK68" s="87"/>
      <c r="AL68" s="87"/>
      <c r="AM68" s="87"/>
      <c r="AN68" s="87"/>
      <c r="AO68" s="87"/>
      <c r="AP68" s="87"/>
      <c r="AQ68" s="157"/>
      <c r="AR68" s="157"/>
      <c r="AS68" s="157"/>
      <c r="AT68" s="157"/>
      <c r="AU68" s="157"/>
      <c r="AV68" s="157"/>
      <c r="AW68" s="157"/>
      <c r="AX68" s="157"/>
      <c r="AY68" s="157"/>
      <c r="AZ68" s="157"/>
    </row>
    <row r="69" spans="1:52" s="25" customFormat="1" ht="26.1" customHeight="1">
      <c r="A69" s="62"/>
      <c r="B69" s="54" t="s">
        <v>67</v>
      </c>
      <c r="C69" s="33" t="s">
        <v>494</v>
      </c>
      <c r="D69" s="30"/>
      <c r="E69" s="76" t="s">
        <v>495</v>
      </c>
      <c r="G69" s="87"/>
      <c r="H69" s="87"/>
      <c r="I69" s="87"/>
      <c r="J69" s="87"/>
      <c r="K69" s="87"/>
      <c r="L69" s="87"/>
      <c r="M69" s="87"/>
      <c r="N69" s="87"/>
      <c r="O69" s="87"/>
      <c r="P69" s="87"/>
      <c r="Q69" s="87"/>
      <c r="R69" s="87"/>
      <c r="S69" s="87"/>
      <c r="T69" s="87"/>
      <c r="U69" s="87"/>
      <c r="V69" s="87"/>
      <c r="W69" s="87"/>
      <c r="X69" s="87"/>
      <c r="Y69" s="87"/>
      <c r="Z69" s="87"/>
      <c r="AA69" s="87"/>
      <c r="AB69" s="65"/>
      <c r="AC69" s="227"/>
      <c r="AD69" s="418"/>
      <c r="AE69" s="418"/>
      <c r="AF69" s="87"/>
      <c r="AG69" s="87"/>
      <c r="AH69" s="87"/>
      <c r="AI69" s="87"/>
      <c r="AJ69" s="87"/>
      <c r="AK69" s="87"/>
      <c r="AL69" s="87"/>
      <c r="AM69" s="87"/>
      <c r="AN69" s="87"/>
      <c r="AO69" s="87"/>
      <c r="AP69" s="87"/>
      <c r="AQ69" s="157"/>
      <c r="AR69" s="157"/>
      <c r="AS69" s="157"/>
      <c r="AT69" s="157"/>
      <c r="AU69" s="157"/>
      <c r="AV69" s="157"/>
      <c r="AW69" s="157"/>
      <c r="AX69" s="157"/>
      <c r="AY69" s="157"/>
      <c r="AZ69" s="157"/>
    </row>
    <row r="70" spans="1:52" s="25" customFormat="1" ht="26.1" customHeight="1">
      <c r="A70" s="62"/>
      <c r="B70" s="54" t="s">
        <v>68</v>
      </c>
      <c r="C70" s="33" t="s">
        <v>496</v>
      </c>
      <c r="D70" s="30"/>
      <c r="E70" s="76" t="s">
        <v>497</v>
      </c>
      <c r="G70" s="87"/>
      <c r="H70" s="87"/>
      <c r="I70" s="87"/>
      <c r="J70" s="87"/>
      <c r="K70" s="87"/>
      <c r="L70" s="87"/>
      <c r="M70" s="87"/>
      <c r="N70" s="87"/>
      <c r="O70" s="87"/>
      <c r="P70" s="87"/>
      <c r="Q70" s="87"/>
      <c r="R70" s="87"/>
      <c r="S70" s="87"/>
      <c r="T70" s="87"/>
      <c r="U70" s="87"/>
      <c r="V70" s="87"/>
      <c r="W70" s="87"/>
      <c r="X70" s="87"/>
      <c r="Y70" s="87"/>
      <c r="Z70" s="87"/>
      <c r="AA70" s="87"/>
      <c r="AB70" s="65"/>
      <c r="AC70" s="227"/>
      <c r="AD70" s="418"/>
      <c r="AE70" s="418"/>
      <c r="AF70" s="87"/>
      <c r="AG70" s="87"/>
      <c r="AH70" s="87"/>
      <c r="AI70" s="87"/>
      <c r="AJ70" s="87"/>
      <c r="AK70" s="87"/>
      <c r="AL70" s="87"/>
      <c r="AM70" s="87"/>
      <c r="AN70" s="87"/>
      <c r="AO70" s="87"/>
      <c r="AP70" s="87"/>
      <c r="AQ70" s="157"/>
      <c r="AR70" s="157"/>
      <c r="AS70" s="157"/>
      <c r="AT70" s="157"/>
      <c r="AU70" s="157"/>
      <c r="AV70" s="157"/>
      <c r="AW70" s="157"/>
      <c r="AX70" s="157"/>
      <c r="AY70" s="157"/>
      <c r="AZ70" s="157"/>
    </row>
    <row r="71" spans="1:52" s="25" customFormat="1" ht="26.1" customHeight="1">
      <c r="A71" s="62"/>
      <c r="B71" s="54" t="s">
        <v>498</v>
      </c>
      <c r="C71" s="33" t="s">
        <v>499</v>
      </c>
      <c r="D71" s="30"/>
      <c r="E71" s="76" t="s">
        <v>500</v>
      </c>
      <c r="G71" s="87"/>
      <c r="H71" s="87"/>
      <c r="I71" s="87"/>
      <c r="J71" s="86"/>
      <c r="K71" s="86"/>
      <c r="L71" s="86"/>
      <c r="M71" s="86"/>
      <c r="N71" s="86"/>
      <c r="O71" s="86"/>
      <c r="P71" s="86"/>
      <c r="Q71" s="86"/>
      <c r="R71" s="86"/>
      <c r="S71" s="86"/>
      <c r="T71" s="86"/>
      <c r="U71" s="86"/>
      <c r="V71" s="86"/>
      <c r="W71" s="86"/>
      <c r="X71" s="86"/>
      <c r="Y71" s="86"/>
      <c r="Z71" s="86"/>
      <c r="AA71" s="86"/>
      <c r="AB71" s="65"/>
      <c r="AC71" s="227"/>
      <c r="AD71" s="418"/>
      <c r="AE71" s="418"/>
      <c r="AF71" s="87"/>
      <c r="AG71" s="87"/>
      <c r="AH71" s="87"/>
      <c r="AI71" s="87"/>
      <c r="AJ71" s="87"/>
      <c r="AK71" s="87"/>
      <c r="AL71" s="87"/>
      <c r="AM71" s="87"/>
      <c r="AN71" s="87"/>
      <c r="AO71" s="87"/>
      <c r="AP71" s="87"/>
      <c r="AQ71" s="157"/>
      <c r="AR71" s="157"/>
      <c r="AS71" s="157"/>
      <c r="AT71" s="157"/>
      <c r="AU71" s="157"/>
      <c r="AV71" s="157"/>
      <c r="AW71" s="157"/>
      <c r="AX71" s="157"/>
      <c r="AY71" s="157"/>
      <c r="AZ71" s="157"/>
    </row>
    <row r="72" spans="1:52" s="25" customFormat="1" ht="26.1" customHeight="1">
      <c r="A72" s="62"/>
      <c r="B72" s="54" t="s">
        <v>70</v>
      </c>
      <c r="C72" s="33" t="s">
        <v>501</v>
      </c>
      <c r="D72" s="30"/>
      <c r="E72" s="76" t="s">
        <v>502</v>
      </c>
      <c r="G72" s="87"/>
      <c r="H72" s="87"/>
      <c r="I72" s="87"/>
      <c r="J72" s="87"/>
      <c r="K72" s="87"/>
      <c r="L72" s="87"/>
      <c r="M72" s="87"/>
      <c r="N72" s="87"/>
      <c r="O72" s="87"/>
      <c r="P72" s="87"/>
      <c r="Q72" s="87"/>
      <c r="R72" s="87"/>
      <c r="S72" s="87"/>
      <c r="T72" s="87"/>
      <c r="U72" s="87"/>
      <c r="V72" s="87"/>
      <c r="W72" s="87"/>
      <c r="X72" s="87"/>
      <c r="Y72" s="87"/>
      <c r="Z72" s="87"/>
      <c r="AA72" s="87"/>
      <c r="AB72" s="65"/>
      <c r="AC72" s="227"/>
      <c r="AD72" s="418"/>
      <c r="AE72" s="418"/>
      <c r="AF72" s="87"/>
      <c r="AG72" s="87"/>
      <c r="AH72" s="87"/>
      <c r="AI72" s="87"/>
      <c r="AJ72" s="87"/>
      <c r="AK72" s="87"/>
      <c r="AL72" s="87"/>
      <c r="AM72" s="87"/>
      <c r="AN72" s="87"/>
      <c r="AO72" s="87"/>
      <c r="AP72" s="87"/>
      <c r="AQ72" s="157"/>
      <c r="AR72" s="157"/>
      <c r="AS72" s="157"/>
      <c r="AT72" s="157"/>
      <c r="AU72" s="157"/>
      <c r="AV72" s="157"/>
      <c r="AW72" s="157"/>
      <c r="AX72" s="157"/>
      <c r="AY72" s="157"/>
      <c r="AZ72" s="157"/>
    </row>
    <row r="73" spans="1:52" s="25" customFormat="1" ht="26.1" customHeight="1">
      <c r="A73" s="62"/>
      <c r="B73" s="54" t="s">
        <v>71</v>
      </c>
      <c r="C73" s="33" t="s">
        <v>503</v>
      </c>
      <c r="D73" s="30"/>
      <c r="E73" s="76" t="s">
        <v>504</v>
      </c>
      <c r="G73" s="87"/>
      <c r="H73" s="87"/>
      <c r="I73" s="87"/>
      <c r="J73" s="87"/>
      <c r="K73" s="87"/>
      <c r="L73" s="87"/>
      <c r="M73" s="87"/>
      <c r="N73" s="87"/>
      <c r="O73" s="87"/>
      <c r="P73" s="87"/>
      <c r="Q73" s="87"/>
      <c r="R73" s="87"/>
      <c r="S73" s="87"/>
      <c r="T73" s="87"/>
      <c r="U73" s="87"/>
      <c r="V73" s="87"/>
      <c r="W73" s="87"/>
      <c r="X73" s="87"/>
      <c r="Y73" s="87"/>
      <c r="Z73" s="87"/>
      <c r="AA73" s="87"/>
      <c r="AB73" s="65"/>
      <c r="AC73" s="227"/>
      <c r="AD73" s="418"/>
      <c r="AE73" s="418"/>
      <c r="AF73" s="87"/>
      <c r="AG73" s="87"/>
      <c r="AH73" s="87"/>
      <c r="AI73" s="87"/>
      <c r="AJ73" s="87"/>
      <c r="AK73" s="87"/>
      <c r="AL73" s="87"/>
      <c r="AM73" s="87"/>
      <c r="AN73" s="87"/>
      <c r="AO73" s="87"/>
      <c r="AP73" s="87"/>
      <c r="AQ73" s="157"/>
      <c r="AR73" s="157"/>
      <c r="AS73" s="157"/>
      <c r="AT73" s="157"/>
      <c r="AU73" s="157"/>
      <c r="AV73" s="157"/>
      <c r="AW73" s="157"/>
      <c r="AX73" s="157"/>
      <c r="AY73" s="157"/>
      <c r="AZ73" s="157"/>
    </row>
    <row r="74" spans="1:52" ht="26.1" customHeight="1">
      <c r="A74" s="62"/>
      <c r="B74" s="54" t="s">
        <v>72</v>
      </c>
      <c r="C74" s="33" t="s">
        <v>505</v>
      </c>
      <c r="E74" s="76" t="s">
        <v>506</v>
      </c>
      <c r="F74" s="25"/>
      <c r="G74" s="86"/>
      <c r="H74" s="86"/>
      <c r="I74" s="87"/>
      <c r="J74" s="86"/>
      <c r="K74" s="86"/>
      <c r="L74" s="86"/>
      <c r="M74" s="86"/>
      <c r="N74" s="86"/>
      <c r="O74" s="86"/>
      <c r="P74" s="86"/>
      <c r="Q74" s="86"/>
      <c r="R74" s="86"/>
      <c r="S74" s="86"/>
      <c r="T74" s="86"/>
      <c r="U74" s="86"/>
      <c r="V74" s="86"/>
      <c r="W74" s="86"/>
      <c r="X74" s="86"/>
      <c r="Y74" s="86"/>
      <c r="Z74" s="86"/>
      <c r="AA74" s="86"/>
      <c r="AB74" s="65"/>
      <c r="AC74" s="227"/>
      <c r="AD74" s="413"/>
      <c r="AE74" s="413"/>
      <c r="AF74" s="86"/>
      <c r="AG74" s="86"/>
      <c r="AH74" s="86"/>
      <c r="AI74" s="86"/>
      <c r="AJ74" s="86"/>
      <c r="AK74" s="86"/>
      <c r="AL74" s="86"/>
      <c r="AM74" s="86"/>
      <c r="AN74" s="86"/>
      <c r="AO74" s="86"/>
      <c r="AP74" s="86"/>
      <c r="AQ74" s="160"/>
      <c r="AR74" s="160"/>
      <c r="AS74" s="160"/>
      <c r="AT74" s="160"/>
      <c r="AU74" s="160"/>
      <c r="AV74" s="160"/>
      <c r="AW74" s="160"/>
      <c r="AX74" s="160"/>
      <c r="AY74" s="160"/>
      <c r="AZ74" s="160"/>
    </row>
    <row r="75" spans="1:52" ht="26.1" customHeight="1">
      <c r="A75" s="62"/>
      <c r="B75" s="54" t="s">
        <v>185</v>
      </c>
      <c r="C75" s="33" t="s">
        <v>507</v>
      </c>
      <c r="E75" s="76" t="s">
        <v>508</v>
      </c>
      <c r="F75" s="25"/>
      <c r="G75" s="86"/>
      <c r="H75" s="86"/>
      <c r="I75" s="87"/>
      <c r="J75" s="86"/>
      <c r="K75" s="86"/>
      <c r="L75" s="86"/>
      <c r="M75" s="86"/>
      <c r="N75" s="86"/>
      <c r="O75" s="86"/>
      <c r="P75" s="86"/>
      <c r="Q75" s="86"/>
      <c r="R75" s="86"/>
      <c r="S75" s="86"/>
      <c r="T75" s="86"/>
      <c r="U75" s="86"/>
      <c r="V75" s="86"/>
      <c r="W75" s="86"/>
      <c r="X75" s="86"/>
      <c r="Y75" s="86"/>
      <c r="Z75" s="86"/>
      <c r="AA75" s="86"/>
      <c r="AB75" s="65"/>
      <c r="AC75" s="227"/>
      <c r="AD75" s="413"/>
      <c r="AE75" s="413"/>
      <c r="AF75" s="86"/>
      <c r="AG75" s="86"/>
      <c r="AH75" s="86"/>
      <c r="AI75" s="86"/>
      <c r="AJ75" s="86"/>
      <c r="AK75" s="86"/>
      <c r="AL75" s="86"/>
      <c r="AM75" s="86"/>
      <c r="AN75" s="86"/>
      <c r="AO75" s="86"/>
      <c r="AP75" s="86"/>
      <c r="AQ75" s="160"/>
      <c r="AR75" s="160"/>
      <c r="AS75" s="160"/>
      <c r="AT75" s="160"/>
      <c r="AU75" s="160"/>
      <c r="AV75" s="160"/>
      <c r="AW75" s="160"/>
      <c r="AX75" s="160"/>
      <c r="AY75" s="160"/>
      <c r="AZ75" s="160"/>
    </row>
    <row r="76" spans="1:52" ht="26.1" customHeight="1">
      <c r="A76" s="54"/>
      <c r="B76" s="54" t="s">
        <v>509</v>
      </c>
      <c r="C76" s="33" t="s">
        <v>510</v>
      </c>
      <c r="E76" s="76" t="s">
        <v>511</v>
      </c>
      <c r="F76" s="26"/>
      <c r="G76" s="86"/>
      <c r="H76" s="86"/>
      <c r="I76" s="87"/>
      <c r="J76" s="86"/>
      <c r="K76" s="86"/>
      <c r="L76" s="86"/>
      <c r="M76" s="86"/>
      <c r="N76" s="86"/>
      <c r="O76" s="86"/>
      <c r="P76" s="86"/>
      <c r="Q76" s="86"/>
      <c r="R76" s="86"/>
      <c r="S76" s="86"/>
      <c r="T76" s="86"/>
      <c r="U76" s="86"/>
      <c r="V76" s="86"/>
      <c r="W76" s="86"/>
      <c r="X76" s="86"/>
      <c r="Y76" s="86"/>
      <c r="Z76" s="86"/>
      <c r="AA76" s="86"/>
      <c r="AB76" s="65"/>
      <c r="AC76" s="227"/>
      <c r="AD76" s="413"/>
      <c r="AE76" s="413"/>
      <c r="AF76" s="86"/>
      <c r="AG76" s="86"/>
      <c r="AH76" s="86"/>
      <c r="AI76" s="86"/>
      <c r="AJ76" s="86"/>
      <c r="AK76" s="86"/>
      <c r="AL76" s="86"/>
      <c r="AM76" s="86"/>
      <c r="AN76" s="86"/>
      <c r="AO76" s="86"/>
      <c r="AP76" s="86"/>
      <c r="AQ76" s="160"/>
      <c r="AR76" s="160"/>
      <c r="AS76" s="160"/>
      <c r="AT76" s="160"/>
      <c r="AU76" s="160"/>
      <c r="AV76" s="160"/>
      <c r="AW76" s="160"/>
      <c r="AX76" s="160"/>
      <c r="AY76" s="160"/>
      <c r="AZ76" s="160"/>
    </row>
    <row r="77" spans="1:52" ht="26.1" customHeight="1">
      <c r="A77" s="54"/>
      <c r="B77" s="54" t="s">
        <v>281</v>
      </c>
      <c r="C77" s="33" t="s">
        <v>512</v>
      </c>
      <c r="E77" s="76" t="s">
        <v>513</v>
      </c>
      <c r="F77" s="26"/>
      <c r="G77" s="86"/>
      <c r="H77" s="86"/>
      <c r="I77" s="87"/>
      <c r="J77" s="86"/>
      <c r="K77" s="86"/>
      <c r="L77" s="86"/>
      <c r="M77" s="86"/>
      <c r="N77" s="86"/>
      <c r="O77" s="86"/>
      <c r="P77" s="86"/>
      <c r="Q77" s="86"/>
      <c r="R77" s="86"/>
      <c r="S77" s="86"/>
      <c r="T77" s="86"/>
      <c r="U77" s="86"/>
      <c r="V77" s="86"/>
      <c r="W77" s="86"/>
      <c r="X77" s="86"/>
      <c r="Y77" s="86"/>
      <c r="Z77" s="86"/>
      <c r="AA77" s="86"/>
      <c r="AB77" s="65"/>
      <c r="AC77" s="227"/>
      <c r="AD77" s="413"/>
      <c r="AE77" s="413"/>
      <c r="AF77" s="86"/>
      <c r="AG77" s="86"/>
      <c r="AH77" s="86"/>
      <c r="AI77" s="86"/>
      <c r="AJ77" s="86"/>
      <c r="AK77" s="86"/>
      <c r="AL77" s="86"/>
      <c r="AM77" s="86"/>
      <c r="AN77" s="86"/>
      <c r="AO77" s="86"/>
      <c r="AP77" s="86"/>
      <c r="AQ77" s="160"/>
      <c r="AR77" s="160"/>
      <c r="AS77" s="160"/>
      <c r="AT77" s="160"/>
      <c r="AU77" s="160"/>
      <c r="AV77" s="160"/>
      <c r="AW77" s="160"/>
      <c r="AX77" s="160"/>
      <c r="AY77" s="160"/>
      <c r="AZ77" s="160"/>
    </row>
    <row r="78" spans="1:52" ht="26.1" customHeight="1">
      <c r="A78" s="54"/>
      <c r="B78" s="54" t="s">
        <v>514</v>
      </c>
      <c r="C78" s="33" t="s">
        <v>515</v>
      </c>
      <c r="E78" s="76" t="s">
        <v>516</v>
      </c>
      <c r="F78" s="26"/>
      <c r="G78" s="86"/>
      <c r="H78" s="86"/>
      <c r="I78" s="87"/>
      <c r="J78" s="86"/>
      <c r="K78" s="86"/>
      <c r="L78" s="86"/>
      <c r="M78" s="86"/>
      <c r="N78" s="86"/>
      <c r="O78" s="86"/>
      <c r="P78" s="86"/>
      <c r="Q78" s="86"/>
      <c r="R78" s="86"/>
      <c r="S78" s="86"/>
      <c r="T78" s="86"/>
      <c r="U78" s="86"/>
      <c r="V78" s="86"/>
      <c r="W78" s="86"/>
      <c r="X78" s="86"/>
      <c r="Y78" s="86"/>
      <c r="Z78" s="86"/>
      <c r="AA78" s="86"/>
      <c r="AB78" s="65"/>
      <c r="AC78" s="227"/>
      <c r="AD78" s="413"/>
      <c r="AE78" s="413"/>
      <c r="AF78" s="86"/>
      <c r="AG78" s="86"/>
      <c r="AH78" s="86"/>
      <c r="AI78" s="86"/>
      <c r="AJ78" s="86"/>
      <c r="AK78" s="86"/>
      <c r="AL78" s="86"/>
      <c r="AM78" s="86"/>
      <c r="AN78" s="86"/>
      <c r="AO78" s="86"/>
      <c r="AP78" s="86"/>
      <c r="AQ78" s="160"/>
      <c r="AR78" s="160"/>
      <c r="AS78" s="160"/>
      <c r="AT78" s="160"/>
      <c r="AU78" s="160"/>
      <c r="AV78" s="160"/>
      <c r="AW78" s="160"/>
      <c r="AX78" s="160"/>
      <c r="AY78" s="160"/>
      <c r="AZ78" s="160"/>
    </row>
    <row r="79" spans="1:52" ht="41.25" customHeight="1">
      <c r="A79" s="54"/>
      <c r="B79" s="54" t="s">
        <v>517</v>
      </c>
      <c r="C79" s="33" t="s">
        <v>518</v>
      </c>
      <c r="E79" s="76" t="s">
        <v>519</v>
      </c>
      <c r="F79" s="26"/>
      <c r="G79" s="86"/>
      <c r="H79" s="86"/>
      <c r="I79" s="87"/>
      <c r="J79" s="87"/>
      <c r="K79" s="87"/>
      <c r="L79" s="87"/>
      <c r="M79" s="87"/>
      <c r="N79" s="87"/>
      <c r="O79" s="87"/>
      <c r="P79" s="87"/>
      <c r="Q79" s="87"/>
      <c r="R79" s="87"/>
      <c r="S79" s="87"/>
      <c r="T79" s="87"/>
      <c r="U79" s="87"/>
      <c r="V79" s="87"/>
      <c r="W79" s="87"/>
      <c r="X79" s="87"/>
      <c r="Y79" s="87"/>
      <c r="Z79" s="87"/>
      <c r="AA79" s="87"/>
      <c r="AB79" s="226"/>
      <c r="AC79" s="227"/>
      <c r="AD79" s="413"/>
      <c r="AE79" s="413"/>
      <c r="AF79" s="86"/>
      <c r="AG79" s="86"/>
      <c r="AH79" s="86"/>
      <c r="AI79" s="86"/>
      <c r="AJ79" s="86"/>
      <c r="AK79" s="86"/>
      <c r="AL79" s="86"/>
      <c r="AM79" s="86"/>
      <c r="AN79" s="86"/>
      <c r="AO79" s="86"/>
      <c r="AP79" s="86"/>
      <c r="AQ79" s="160"/>
      <c r="AR79" s="160"/>
      <c r="AS79" s="160"/>
      <c r="AT79" s="160"/>
      <c r="AU79" s="160"/>
      <c r="AV79" s="160"/>
      <c r="AW79" s="160"/>
      <c r="AX79" s="160"/>
      <c r="AY79" s="160"/>
      <c r="AZ79" s="160"/>
    </row>
    <row r="80" spans="1:52" ht="38.25" customHeight="1">
      <c r="A80" s="54"/>
      <c r="B80" s="54" t="s">
        <v>520</v>
      </c>
      <c r="C80" s="33" t="s">
        <v>521</v>
      </c>
      <c r="E80" s="76" t="s">
        <v>522</v>
      </c>
      <c r="F80" s="26"/>
      <c r="G80" s="82"/>
      <c r="H80" s="82"/>
      <c r="I80" s="87"/>
      <c r="J80" s="87"/>
      <c r="K80" s="87"/>
      <c r="L80" s="87"/>
      <c r="M80" s="87"/>
      <c r="N80" s="87"/>
      <c r="O80" s="87"/>
      <c r="P80" s="87"/>
      <c r="Q80" s="87"/>
      <c r="R80" s="87"/>
      <c r="S80" s="87"/>
      <c r="T80" s="87"/>
      <c r="U80" s="87"/>
      <c r="V80" s="87"/>
      <c r="W80" s="87"/>
      <c r="X80" s="87"/>
      <c r="Y80" s="87"/>
      <c r="Z80" s="87"/>
      <c r="AA80" s="87"/>
      <c r="AB80" s="226"/>
      <c r="AC80" s="227"/>
      <c r="AD80" s="413"/>
      <c r="AE80" s="413"/>
      <c r="AF80" s="86"/>
      <c r="AG80" s="86"/>
      <c r="AH80" s="86"/>
      <c r="AI80" s="86"/>
      <c r="AJ80" s="86"/>
      <c r="AK80" s="86"/>
      <c r="AL80" s="86"/>
      <c r="AM80" s="86"/>
      <c r="AN80" s="86"/>
      <c r="AO80" s="86"/>
      <c r="AP80" s="86"/>
      <c r="AQ80" s="160"/>
      <c r="AR80" s="160"/>
      <c r="AS80" s="160"/>
      <c r="AT80" s="160"/>
      <c r="AU80" s="160"/>
      <c r="AV80" s="160"/>
      <c r="AW80" s="160"/>
      <c r="AX80" s="160"/>
      <c r="AY80" s="160"/>
      <c r="AZ80" s="160"/>
    </row>
    <row r="81" spans="1:52" ht="38.25" customHeight="1">
      <c r="A81" s="54"/>
      <c r="B81" s="78" t="s">
        <v>523</v>
      </c>
      <c r="C81" s="80" t="s">
        <v>524</v>
      </c>
      <c r="D81" s="67"/>
      <c r="E81" s="55" t="s">
        <v>525</v>
      </c>
      <c r="F81" s="26"/>
      <c r="G81" s="82"/>
      <c r="H81" s="82"/>
      <c r="I81" s="87"/>
      <c r="J81" s="87"/>
      <c r="K81" s="87"/>
      <c r="L81" s="87"/>
      <c r="M81" s="87"/>
      <c r="N81" s="87"/>
      <c r="O81" s="87"/>
      <c r="P81" s="87"/>
      <c r="Q81" s="87"/>
      <c r="R81" s="87"/>
      <c r="S81" s="87"/>
      <c r="T81" s="87"/>
      <c r="U81" s="87"/>
      <c r="V81" s="87"/>
      <c r="W81" s="87"/>
      <c r="X81" s="87"/>
      <c r="Y81" s="87"/>
      <c r="Z81" s="87"/>
      <c r="AA81" s="87"/>
      <c r="AB81" s="226"/>
      <c r="AC81" s="227"/>
      <c r="AD81" s="413"/>
      <c r="AE81" s="413"/>
      <c r="AF81" s="86"/>
      <c r="AG81" s="86"/>
      <c r="AH81" s="86"/>
      <c r="AI81" s="86"/>
      <c r="AJ81" s="86"/>
      <c r="AK81" s="86"/>
      <c r="AL81" s="86"/>
      <c r="AM81" s="86"/>
      <c r="AN81" s="86"/>
      <c r="AO81" s="86"/>
      <c r="AP81" s="86"/>
      <c r="AQ81" s="160"/>
      <c r="AR81" s="160"/>
      <c r="AS81" s="160"/>
      <c r="AT81" s="160"/>
      <c r="AU81" s="160"/>
      <c r="AV81" s="160"/>
      <c r="AW81" s="160"/>
      <c r="AX81" s="160"/>
      <c r="AY81" s="160"/>
      <c r="AZ81" s="160"/>
    </row>
    <row r="82" spans="1:52" ht="51.75" customHeight="1">
      <c r="B82" s="78" t="s">
        <v>526</v>
      </c>
      <c r="C82" s="768" t="s">
        <v>527</v>
      </c>
      <c r="D82" s="768"/>
      <c r="E82" s="83" t="s">
        <v>528</v>
      </c>
      <c r="F82" s="26"/>
      <c r="G82" s="82"/>
      <c r="H82" s="82"/>
      <c r="I82" s="87"/>
      <c r="J82" s="87"/>
      <c r="K82" s="87"/>
      <c r="L82" s="87"/>
      <c r="M82" s="87"/>
      <c r="N82" s="87"/>
      <c r="O82" s="87"/>
      <c r="P82" s="87"/>
      <c r="Q82" s="87"/>
      <c r="R82" s="87"/>
      <c r="S82" s="87"/>
      <c r="T82" s="87"/>
      <c r="U82" s="87"/>
      <c r="V82" s="87"/>
      <c r="W82" s="87"/>
      <c r="X82" s="87"/>
      <c r="Y82" s="87"/>
      <c r="Z82" s="87"/>
      <c r="AA82" s="87"/>
      <c r="AB82" s="226"/>
      <c r="AC82" s="227"/>
      <c r="AD82" s="413"/>
      <c r="AE82" s="413"/>
      <c r="AF82" s="86"/>
      <c r="AG82" s="86"/>
      <c r="AH82" s="86"/>
      <c r="AI82" s="86"/>
      <c r="AJ82" s="86"/>
      <c r="AK82" s="86"/>
      <c r="AL82" s="86"/>
      <c r="AM82" s="86"/>
      <c r="AN82" s="86"/>
      <c r="AO82" s="86"/>
      <c r="AP82" s="86"/>
      <c r="AQ82" s="160"/>
      <c r="AR82" s="160"/>
      <c r="AS82" s="160"/>
      <c r="AT82" s="160"/>
      <c r="AU82" s="160"/>
      <c r="AV82" s="160"/>
      <c r="AW82" s="160"/>
      <c r="AX82" s="160"/>
      <c r="AY82" s="160"/>
      <c r="AZ82" s="160"/>
    </row>
    <row r="83" spans="1:52" ht="47.25" customHeight="1">
      <c r="B83" s="815" t="s">
        <v>529</v>
      </c>
      <c r="C83" s="815"/>
      <c r="D83" s="815"/>
      <c r="E83" s="815"/>
      <c r="F83" s="815"/>
      <c r="G83" s="82"/>
      <c r="H83" s="82"/>
      <c r="I83" s="87"/>
      <c r="J83" s="87"/>
      <c r="K83" s="87"/>
      <c r="L83" s="87"/>
      <c r="M83" s="87"/>
      <c r="N83" s="87"/>
      <c r="O83" s="87"/>
      <c r="P83" s="87"/>
      <c r="Q83" s="87"/>
      <c r="R83" s="87"/>
      <c r="S83" s="87"/>
      <c r="T83" s="87"/>
      <c r="U83" s="87"/>
      <c r="V83" s="87"/>
      <c r="W83" s="87"/>
      <c r="X83" s="87"/>
      <c r="Y83" s="87"/>
      <c r="Z83" s="87"/>
      <c r="AA83" s="87"/>
      <c r="AB83" s="226"/>
      <c r="AC83" s="227"/>
      <c r="AD83" s="413"/>
      <c r="AE83" s="413"/>
      <c r="AF83" s="86"/>
      <c r="AG83" s="86"/>
      <c r="AH83" s="86"/>
      <c r="AI83" s="86"/>
      <c r="AJ83" s="86"/>
      <c r="AK83" s="86"/>
      <c r="AL83" s="86"/>
      <c r="AM83" s="86"/>
      <c r="AN83" s="86"/>
      <c r="AO83" s="86"/>
      <c r="AP83" s="86"/>
      <c r="AQ83" s="160"/>
      <c r="AR83" s="160"/>
      <c r="AS83" s="160"/>
      <c r="AT83" s="160"/>
      <c r="AU83" s="160"/>
      <c r="AV83" s="160"/>
      <c r="AW83" s="160"/>
      <c r="AX83" s="160"/>
      <c r="AY83" s="160"/>
      <c r="AZ83" s="160"/>
    </row>
    <row r="84" spans="1:52" ht="252" hidden="1" customHeight="1">
      <c r="A84" s="78">
        <v>7</v>
      </c>
      <c r="B84" s="830" t="s">
        <v>530</v>
      </c>
      <c r="C84" s="831"/>
      <c r="D84" s="831"/>
      <c r="E84" s="831"/>
      <c r="F84" s="831"/>
      <c r="G84" s="82"/>
      <c r="H84" s="82"/>
      <c r="I84" s="87"/>
      <c r="J84" s="87"/>
      <c r="K84" s="87"/>
      <c r="L84" s="87"/>
      <c r="M84" s="87"/>
      <c r="N84" s="87"/>
      <c r="O84" s="87"/>
      <c r="P84" s="87"/>
      <c r="Q84" s="87"/>
      <c r="R84" s="87"/>
      <c r="S84" s="87"/>
      <c r="T84" s="87"/>
      <c r="U84" s="87"/>
      <c r="V84" s="87"/>
      <c r="W84" s="87"/>
      <c r="X84" s="87"/>
      <c r="Y84" s="87"/>
      <c r="Z84" s="87"/>
      <c r="AA84" s="87"/>
      <c r="AB84" s="226"/>
      <c r="AC84" s="227"/>
      <c r="AD84" s="413"/>
      <c r="AE84" s="413"/>
      <c r="AF84" s="86"/>
      <c r="AG84" s="86"/>
      <c r="AH84" s="86"/>
      <c r="AI84" s="86"/>
      <c r="AJ84" s="86"/>
      <c r="AK84" s="86"/>
      <c r="AL84" s="86"/>
      <c r="AM84" s="86"/>
      <c r="AN84" s="86"/>
      <c r="AO84" s="86"/>
      <c r="AP84" s="86"/>
      <c r="AQ84" s="160"/>
      <c r="AR84" s="160"/>
      <c r="AS84" s="160"/>
      <c r="AT84" s="160"/>
      <c r="AU84" s="160"/>
      <c r="AV84" s="160"/>
      <c r="AW84" s="160"/>
      <c r="AX84" s="160"/>
      <c r="AY84" s="160"/>
      <c r="AZ84" s="160"/>
    </row>
    <row r="85" spans="1:52" ht="87" customHeight="1">
      <c r="A85" s="78">
        <v>7</v>
      </c>
      <c r="B85" s="815" t="s">
        <v>531</v>
      </c>
      <c r="C85" s="815"/>
      <c r="D85" s="815"/>
      <c r="E85" s="815"/>
      <c r="F85" s="815"/>
      <c r="G85" s="82"/>
      <c r="H85" s="82"/>
      <c r="I85" s="87"/>
      <c r="J85" s="87"/>
      <c r="K85" s="87"/>
      <c r="L85" s="87"/>
      <c r="M85" s="87"/>
      <c r="N85" s="87"/>
      <c r="O85" s="87"/>
      <c r="P85" s="87"/>
      <c r="Q85" s="87"/>
      <c r="R85" s="87"/>
      <c r="S85" s="87"/>
      <c r="T85" s="87"/>
      <c r="U85" s="87"/>
      <c r="V85" s="87"/>
      <c r="W85" s="87"/>
      <c r="X85" s="87"/>
      <c r="Y85" s="87"/>
      <c r="Z85" s="87"/>
      <c r="AA85" s="87"/>
      <c r="AB85" s="226"/>
      <c r="AC85" s="227"/>
      <c r="AD85" s="413"/>
      <c r="AE85" s="413"/>
      <c r="AF85" s="86"/>
      <c r="AG85" s="86"/>
      <c r="AH85" s="86"/>
      <c r="AI85" s="86"/>
      <c r="AJ85" s="86"/>
      <c r="AK85" s="86"/>
      <c r="AL85" s="86"/>
      <c r="AM85" s="86"/>
      <c r="AN85" s="86"/>
      <c r="AO85" s="86"/>
      <c r="AP85" s="86"/>
      <c r="AQ85" s="160"/>
      <c r="AR85" s="160"/>
      <c r="AS85" s="160"/>
      <c r="AT85" s="160"/>
      <c r="AU85" s="160"/>
      <c r="AV85" s="160"/>
      <c r="AW85" s="160"/>
      <c r="AX85" s="160"/>
      <c r="AY85" s="160"/>
      <c r="AZ85" s="160"/>
    </row>
    <row r="86" spans="1:52" ht="51.75" customHeight="1">
      <c r="A86" s="78">
        <v>8</v>
      </c>
      <c r="B86" s="815" t="s">
        <v>532</v>
      </c>
      <c r="C86" s="815"/>
      <c r="D86" s="815"/>
      <c r="E86" s="815"/>
      <c r="F86" s="815"/>
      <c r="G86" s="82"/>
      <c r="H86" s="82"/>
      <c r="I86" s="87"/>
      <c r="J86" s="87"/>
      <c r="K86" s="87"/>
      <c r="L86" s="87"/>
      <c r="M86" s="87"/>
      <c r="N86" s="87"/>
      <c r="O86" s="87"/>
      <c r="P86" s="87"/>
      <c r="Q86" s="87"/>
      <c r="R86" s="87"/>
      <c r="S86" s="87"/>
      <c r="T86" s="87"/>
      <c r="U86" s="87"/>
      <c r="V86" s="87"/>
      <c r="W86" s="87"/>
      <c r="X86" s="87"/>
      <c r="Y86" s="87"/>
      <c r="Z86" s="87"/>
      <c r="AA86" s="87"/>
      <c r="AB86" s="226"/>
      <c r="AC86" s="227"/>
      <c r="AD86" s="413"/>
      <c r="AE86" s="413"/>
      <c r="AF86" s="86"/>
      <c r="AG86" s="86"/>
      <c r="AH86" s="86"/>
      <c r="AI86" s="86"/>
      <c r="AJ86" s="86"/>
      <c r="AK86" s="86"/>
      <c r="AL86" s="86"/>
      <c r="AM86" s="86"/>
      <c r="AN86" s="86"/>
      <c r="AO86" s="86"/>
      <c r="AP86" s="86"/>
      <c r="AQ86" s="160"/>
      <c r="AR86" s="160"/>
      <c r="AS86" s="160"/>
      <c r="AT86" s="160"/>
      <c r="AU86" s="160"/>
      <c r="AV86" s="160"/>
      <c r="AW86" s="160"/>
      <c r="AX86" s="160"/>
      <c r="AY86" s="160"/>
      <c r="AZ86" s="160"/>
    </row>
    <row r="87" spans="1:52" ht="60.75" customHeight="1">
      <c r="A87" s="78">
        <v>9</v>
      </c>
      <c r="B87" s="815" t="s">
        <v>533</v>
      </c>
      <c r="C87" s="815"/>
      <c r="D87" s="815"/>
      <c r="E87" s="815"/>
      <c r="F87" s="815"/>
      <c r="G87" s="82"/>
      <c r="H87" s="82"/>
      <c r="I87" s="87"/>
      <c r="J87" s="87"/>
      <c r="K87" s="87"/>
      <c r="L87" s="87"/>
      <c r="M87" s="87"/>
      <c r="N87" s="87"/>
      <c r="O87" s="87"/>
      <c r="P87" s="87"/>
      <c r="Q87" s="87"/>
      <c r="R87" s="87"/>
      <c r="S87" s="87"/>
      <c r="T87" s="87"/>
      <c r="U87" s="87"/>
      <c r="V87" s="87"/>
      <c r="W87" s="87"/>
      <c r="X87" s="87"/>
      <c r="Y87" s="87"/>
      <c r="Z87" s="87"/>
      <c r="AA87" s="87"/>
      <c r="AB87" s="226"/>
      <c r="AC87" s="227"/>
      <c r="AD87" s="413"/>
      <c r="AE87" s="413"/>
      <c r="AF87" s="86"/>
      <c r="AG87" s="86"/>
      <c r="AH87" s="86"/>
      <c r="AI87" s="86"/>
      <c r="AJ87" s="86"/>
      <c r="AK87" s="86"/>
      <c r="AL87" s="86"/>
      <c r="AM87" s="86"/>
      <c r="AN87" s="86"/>
      <c r="AO87" s="86"/>
      <c r="AP87" s="86"/>
      <c r="AQ87" s="160"/>
      <c r="AR87" s="160"/>
      <c r="AS87" s="160"/>
      <c r="AT87" s="160"/>
      <c r="AU87" s="160"/>
      <c r="AV87" s="160"/>
      <c r="AW87" s="160"/>
      <c r="AX87" s="160"/>
      <c r="AY87" s="160"/>
      <c r="AZ87" s="160"/>
    </row>
    <row r="88" spans="1:52" ht="58.5" customHeight="1">
      <c r="A88" s="78">
        <v>10</v>
      </c>
      <c r="B88" s="815" t="s">
        <v>534</v>
      </c>
      <c r="C88" s="815"/>
      <c r="D88" s="815"/>
      <c r="E88" s="815"/>
      <c r="F88" s="815"/>
      <c r="G88" s="82"/>
      <c r="H88" s="82"/>
      <c r="I88" s="87"/>
      <c r="J88" s="87"/>
      <c r="K88" s="87"/>
      <c r="L88" s="87"/>
      <c r="M88" s="87"/>
      <c r="N88" s="87"/>
      <c r="O88" s="87"/>
      <c r="P88" s="87"/>
      <c r="Q88" s="87"/>
      <c r="R88" s="87"/>
      <c r="S88" s="87"/>
      <c r="T88" s="87"/>
      <c r="U88" s="87"/>
      <c r="V88" s="87"/>
      <c r="W88" s="87"/>
      <c r="X88" s="87"/>
      <c r="Y88" s="87"/>
      <c r="Z88" s="87"/>
      <c r="AA88" s="87"/>
      <c r="AB88" s="226"/>
      <c r="AC88" s="227"/>
      <c r="AD88" s="413"/>
      <c r="AE88" s="413"/>
      <c r="AF88" s="86"/>
      <c r="AG88" s="86"/>
      <c r="AH88" s="86"/>
      <c r="AI88" s="86"/>
      <c r="AJ88" s="86"/>
      <c r="AK88" s="86"/>
      <c r="AL88" s="86"/>
      <c r="AM88" s="86"/>
      <c r="AN88" s="86"/>
      <c r="AO88" s="86"/>
      <c r="AP88" s="86"/>
      <c r="AQ88" s="160"/>
      <c r="AR88" s="160"/>
      <c r="AS88" s="160"/>
      <c r="AT88" s="160"/>
      <c r="AU88" s="160"/>
      <c r="AV88" s="160"/>
      <c r="AW88" s="160"/>
      <c r="AX88" s="160"/>
      <c r="AY88" s="160"/>
      <c r="AZ88" s="160"/>
    </row>
    <row r="89" spans="1:52" ht="45" customHeight="1">
      <c r="A89" s="78">
        <v>11</v>
      </c>
      <c r="B89" s="815" t="s">
        <v>535</v>
      </c>
      <c r="C89" s="815"/>
      <c r="D89" s="815"/>
      <c r="E89" s="815"/>
      <c r="F89" s="815"/>
      <c r="G89" s="66"/>
      <c r="H89" s="66"/>
      <c r="I89" s="87"/>
      <c r="J89" s="87"/>
      <c r="K89" s="87"/>
      <c r="L89" s="87"/>
      <c r="M89" s="87"/>
      <c r="N89" s="87"/>
      <c r="O89" s="87"/>
      <c r="P89" s="87"/>
      <c r="Q89" s="87"/>
      <c r="R89" s="87"/>
      <c r="S89" s="87"/>
      <c r="T89" s="87"/>
      <c r="U89" s="87"/>
      <c r="V89" s="87"/>
      <c r="W89" s="87"/>
      <c r="X89" s="87"/>
      <c r="Y89" s="87"/>
      <c r="Z89" s="87"/>
      <c r="AA89" s="87"/>
      <c r="AB89" s="226"/>
      <c r="AC89" s="227"/>
      <c r="AD89" s="413"/>
      <c r="AE89" s="413"/>
      <c r="AF89" s="86"/>
      <c r="AG89" s="86"/>
      <c r="AH89" s="86"/>
      <c r="AI89" s="86"/>
      <c r="AJ89" s="86"/>
      <c r="AK89" s="86"/>
      <c r="AL89" s="86"/>
      <c r="AM89" s="86"/>
      <c r="AN89" s="86"/>
      <c r="AO89" s="86"/>
      <c r="AP89" s="86"/>
      <c r="AQ89" s="160"/>
      <c r="AR89" s="160"/>
      <c r="AS89" s="160"/>
      <c r="AT89" s="160"/>
      <c r="AU89" s="160"/>
      <c r="AV89" s="160"/>
      <c r="AW89" s="160"/>
      <c r="AX89" s="160"/>
      <c r="AY89" s="160"/>
      <c r="AZ89" s="160"/>
    </row>
    <row r="90" spans="1:52" ht="47.25" customHeight="1">
      <c r="A90" s="78">
        <v>12</v>
      </c>
      <c r="B90" s="815" t="s">
        <v>536</v>
      </c>
      <c r="C90" s="815"/>
      <c r="D90" s="815"/>
      <c r="E90" s="815"/>
      <c r="F90" s="815"/>
      <c r="G90" s="66"/>
      <c r="H90" s="66"/>
      <c r="I90" s="87"/>
      <c r="J90" s="87"/>
      <c r="K90" s="87"/>
      <c r="L90" s="87"/>
      <c r="M90" s="87"/>
      <c r="N90" s="87"/>
      <c r="O90" s="87"/>
      <c r="P90" s="87"/>
      <c r="Q90" s="87"/>
      <c r="R90" s="87"/>
      <c r="S90" s="87"/>
      <c r="T90" s="87"/>
      <c r="U90" s="87"/>
      <c r="V90" s="87"/>
      <c r="W90" s="87"/>
      <c r="X90" s="87"/>
      <c r="Y90" s="87"/>
      <c r="Z90" s="87"/>
      <c r="AA90" s="87"/>
      <c r="AB90" s="226"/>
      <c r="AC90" s="227"/>
      <c r="AD90" s="413"/>
      <c r="AE90" s="413"/>
      <c r="AF90" s="86"/>
      <c r="AG90" s="86"/>
      <c r="AH90" s="86"/>
      <c r="AI90" s="86"/>
      <c r="AJ90" s="86"/>
      <c r="AK90" s="86"/>
      <c r="AL90" s="86"/>
      <c r="AM90" s="86"/>
      <c r="AN90" s="86"/>
      <c r="AO90" s="86"/>
      <c r="AP90" s="86"/>
      <c r="AQ90" s="160"/>
      <c r="AR90" s="160"/>
      <c r="AS90" s="160"/>
      <c r="AT90" s="160"/>
      <c r="AU90" s="160"/>
      <c r="AV90" s="160"/>
      <c r="AW90" s="160"/>
      <c r="AX90" s="160"/>
      <c r="AY90" s="160"/>
      <c r="AZ90" s="160"/>
    </row>
    <row r="91" spans="1:52" ht="35.1" customHeight="1">
      <c r="A91" s="62"/>
      <c r="B91" s="670" t="s">
        <v>537</v>
      </c>
      <c r="C91" s="670"/>
      <c r="D91" s="670" t="s">
        <v>538</v>
      </c>
      <c r="E91" s="670"/>
      <c r="F91" s="47" t="s">
        <v>539</v>
      </c>
      <c r="G91" s="66"/>
      <c r="H91" s="66"/>
      <c r="I91" s="87"/>
      <c r="J91" s="87"/>
      <c r="K91" s="87"/>
      <c r="L91" s="87"/>
      <c r="M91" s="87"/>
      <c r="N91" s="87"/>
      <c r="O91" s="87"/>
      <c r="P91" s="87"/>
      <c r="Q91" s="87"/>
      <c r="R91" s="87"/>
      <c r="S91" s="87"/>
      <c r="T91" s="87"/>
      <c r="U91" s="87"/>
      <c r="V91" s="87"/>
      <c r="W91" s="87"/>
      <c r="X91" s="87"/>
      <c r="Y91" s="87"/>
      <c r="Z91" s="87"/>
      <c r="AA91" s="87"/>
      <c r="AB91" s="226"/>
      <c r="AC91" s="227"/>
      <c r="AD91" s="413"/>
      <c r="AE91" s="413"/>
      <c r="AF91" s="86"/>
      <c r="AG91" s="86"/>
      <c r="AH91" s="86"/>
      <c r="AI91" s="86"/>
      <c r="AJ91" s="86"/>
      <c r="AK91" s="86"/>
      <c r="AL91" s="86"/>
      <c r="AM91" s="86"/>
      <c r="AN91" s="86"/>
      <c r="AO91" s="86"/>
      <c r="AP91" s="86"/>
      <c r="AQ91" s="160"/>
      <c r="AR91" s="160"/>
      <c r="AS91" s="160"/>
      <c r="AT91" s="160"/>
      <c r="AU91" s="160"/>
      <c r="AV91" s="160"/>
      <c r="AW91" s="160"/>
      <c r="AX91" s="160"/>
      <c r="AY91" s="160"/>
      <c r="AZ91" s="160"/>
    </row>
    <row r="92" spans="1:52" ht="29.25" customHeight="1">
      <c r="A92" s="62"/>
      <c r="B92" s="789"/>
      <c r="C92" s="789"/>
      <c r="D92" s="674"/>
      <c r="E92" s="674"/>
      <c r="F92" s="90"/>
      <c r="G92" s="66"/>
      <c r="H92" s="66"/>
      <c r="I92" s="87"/>
      <c r="J92" s="87"/>
      <c r="K92" s="87"/>
      <c r="L92" s="87"/>
      <c r="M92" s="87"/>
      <c r="N92" s="87"/>
      <c r="O92" s="87"/>
      <c r="P92" s="87"/>
      <c r="Q92" s="87"/>
      <c r="R92" s="87"/>
      <c r="S92" s="87"/>
      <c r="T92" s="87"/>
      <c r="U92" s="87"/>
      <c r="V92" s="87"/>
      <c r="W92" s="87"/>
      <c r="X92" s="87"/>
      <c r="Y92" s="87"/>
      <c r="Z92" s="87"/>
      <c r="AA92" s="87"/>
      <c r="AB92" s="226"/>
      <c r="AC92" s="227"/>
      <c r="AD92" s="413"/>
      <c r="AE92" s="413"/>
      <c r="AF92" s="86"/>
      <c r="AG92" s="86"/>
      <c r="AH92" s="86"/>
      <c r="AI92" s="86"/>
      <c r="AJ92" s="86"/>
      <c r="AK92" s="86"/>
      <c r="AL92" s="86"/>
      <c r="AM92" s="86"/>
      <c r="AN92" s="86"/>
      <c r="AO92" s="86"/>
      <c r="AP92" s="86"/>
      <c r="AQ92" s="160"/>
      <c r="AR92" s="160"/>
      <c r="AS92" s="160"/>
      <c r="AT92" s="160"/>
      <c r="AU92" s="160"/>
      <c r="AV92" s="160"/>
      <c r="AW92" s="160"/>
      <c r="AX92" s="160"/>
      <c r="AY92" s="160"/>
      <c r="AZ92" s="160"/>
    </row>
    <row r="93" spans="1:52" ht="29.25" customHeight="1">
      <c r="A93" s="62"/>
      <c r="B93" s="789"/>
      <c r="C93" s="789"/>
      <c r="D93" s="674"/>
      <c r="E93" s="674"/>
      <c r="F93" s="90"/>
      <c r="G93" s="66"/>
      <c r="H93" s="66"/>
      <c r="I93" s="87"/>
      <c r="J93" s="87"/>
      <c r="K93" s="87"/>
      <c r="L93" s="87"/>
      <c r="M93" s="87"/>
      <c r="N93" s="87"/>
      <c r="O93" s="87"/>
      <c r="P93" s="87"/>
      <c r="Q93" s="87"/>
      <c r="R93" s="87"/>
      <c r="S93" s="87"/>
      <c r="T93" s="87"/>
      <c r="U93" s="87"/>
      <c r="V93" s="87"/>
      <c r="W93" s="87"/>
      <c r="X93" s="87"/>
      <c r="Y93" s="87"/>
      <c r="Z93" s="87"/>
      <c r="AA93" s="87"/>
      <c r="AB93" s="226"/>
      <c r="AC93" s="227"/>
      <c r="AD93" s="413"/>
      <c r="AE93" s="413"/>
      <c r="AF93" s="86"/>
      <c r="AG93" s="86"/>
      <c r="AH93" s="86"/>
      <c r="AI93" s="86"/>
      <c r="AJ93" s="86"/>
      <c r="AK93" s="86"/>
      <c r="AL93" s="86"/>
      <c r="AM93" s="86"/>
      <c r="AN93" s="86"/>
      <c r="AO93" s="86"/>
      <c r="AP93" s="86"/>
      <c r="AQ93" s="160"/>
      <c r="AR93" s="160"/>
      <c r="AS93" s="160"/>
      <c r="AT93" s="160"/>
      <c r="AU93" s="160"/>
      <c r="AV93" s="160"/>
      <c r="AW93" s="160"/>
      <c r="AX93" s="160"/>
      <c r="AY93" s="160"/>
      <c r="AZ93" s="160"/>
    </row>
    <row r="94" spans="1:52" ht="29.25" customHeight="1">
      <c r="A94" s="62"/>
      <c r="B94" s="789"/>
      <c r="C94" s="789"/>
      <c r="D94" s="674"/>
      <c r="E94" s="674"/>
      <c r="F94" s="90"/>
      <c r="G94" s="82"/>
      <c r="H94" s="82"/>
      <c r="I94" s="87"/>
      <c r="J94" s="87"/>
      <c r="K94" s="87"/>
      <c r="L94" s="87"/>
      <c r="M94" s="87"/>
      <c r="N94" s="87"/>
      <c r="O94" s="87"/>
      <c r="P94" s="87"/>
      <c r="Q94" s="87"/>
      <c r="R94" s="87"/>
      <c r="S94" s="87"/>
      <c r="T94" s="87"/>
      <c r="U94" s="87"/>
      <c r="V94" s="87"/>
      <c r="W94" s="87"/>
      <c r="X94" s="87"/>
      <c r="Y94" s="87"/>
      <c r="Z94" s="87"/>
      <c r="AA94" s="87"/>
      <c r="AB94" s="226"/>
      <c r="AC94" s="227"/>
      <c r="AD94" s="413"/>
      <c r="AE94" s="413"/>
      <c r="AF94" s="86"/>
      <c r="AG94" s="86"/>
      <c r="AH94" s="86"/>
      <c r="AI94" s="86"/>
      <c r="AJ94" s="86"/>
      <c r="AK94" s="86"/>
      <c r="AL94" s="86"/>
      <c r="AM94" s="86"/>
      <c r="AN94" s="86"/>
      <c r="AO94" s="86"/>
      <c r="AP94" s="86"/>
      <c r="AQ94" s="160"/>
      <c r="AR94" s="160"/>
      <c r="AS94" s="160"/>
      <c r="AT94" s="160"/>
      <c r="AU94" s="160"/>
      <c r="AV94" s="160"/>
      <c r="AW94" s="160"/>
      <c r="AX94" s="160"/>
      <c r="AY94" s="160"/>
      <c r="AZ94" s="160"/>
    </row>
    <row r="95" spans="1:52" ht="42" customHeight="1">
      <c r="A95" s="62"/>
      <c r="B95" s="511" t="s">
        <v>540</v>
      </c>
      <c r="C95" s="511"/>
      <c r="D95" s="824"/>
      <c r="E95" s="824"/>
      <c r="F95" s="66"/>
      <c r="G95" s="82"/>
      <c r="H95" s="82"/>
      <c r="I95" s="87"/>
      <c r="J95" s="87"/>
      <c r="K95" s="87"/>
      <c r="L95" s="87"/>
      <c r="M95" s="87"/>
      <c r="N95" s="87"/>
      <c r="O95" s="87"/>
      <c r="P95" s="87"/>
      <c r="Q95" s="87"/>
      <c r="R95" s="87"/>
      <c r="S95" s="87"/>
      <c r="T95" s="87"/>
      <c r="U95" s="87"/>
      <c r="V95" s="87"/>
      <c r="W95" s="87"/>
      <c r="X95" s="87"/>
      <c r="Y95" s="87"/>
      <c r="Z95" s="87"/>
      <c r="AA95" s="87"/>
      <c r="AB95" s="226"/>
      <c r="AC95" s="227"/>
      <c r="AD95" s="413"/>
      <c r="AE95" s="413"/>
      <c r="AF95" s="86"/>
      <c r="AG95" s="86"/>
      <c r="AH95" s="86"/>
      <c r="AI95" s="86"/>
      <c r="AJ95" s="86"/>
      <c r="AK95" s="86"/>
      <c r="AL95" s="86"/>
      <c r="AM95" s="86"/>
      <c r="AN95" s="86"/>
      <c r="AO95" s="86"/>
      <c r="AP95" s="86"/>
      <c r="AQ95" s="160"/>
      <c r="AR95" s="160"/>
      <c r="AS95" s="160"/>
      <c r="AT95" s="160"/>
      <c r="AU95" s="160"/>
      <c r="AV95" s="160"/>
      <c r="AW95" s="160"/>
      <c r="AX95" s="160"/>
      <c r="AY95" s="160"/>
      <c r="AZ95" s="160"/>
    </row>
    <row r="96" spans="1:52" ht="80.25" customHeight="1">
      <c r="A96" s="78">
        <v>13</v>
      </c>
      <c r="B96" s="815" t="s">
        <v>541</v>
      </c>
      <c r="C96" s="815"/>
      <c r="D96" s="815"/>
      <c r="E96" s="815"/>
      <c r="F96" s="815"/>
      <c r="G96" s="66"/>
      <c r="H96" s="66"/>
      <c r="I96" s="87"/>
      <c r="J96" s="87"/>
      <c r="K96" s="87"/>
      <c r="L96" s="87"/>
      <c r="M96" s="87"/>
      <c r="N96" s="87"/>
      <c r="O96" s="87"/>
      <c r="P96" s="87"/>
      <c r="Q96" s="87"/>
      <c r="R96" s="87"/>
      <c r="S96" s="87"/>
      <c r="T96" s="87"/>
      <c r="U96" s="87"/>
      <c r="V96" s="87"/>
      <c r="W96" s="87"/>
      <c r="X96" s="87"/>
      <c r="Y96" s="87"/>
      <c r="Z96" s="87"/>
      <c r="AA96" s="87"/>
      <c r="AB96" s="226"/>
      <c r="AC96" s="227"/>
      <c r="AD96" s="413"/>
      <c r="AE96" s="413"/>
      <c r="AF96" s="86"/>
      <c r="AG96" s="86"/>
      <c r="AH96" s="86"/>
      <c r="AI96" s="86"/>
      <c r="AJ96" s="86"/>
      <c r="AK96" s="86"/>
      <c r="AL96" s="86"/>
      <c r="AM96" s="86"/>
      <c r="AN96" s="86"/>
      <c r="AO96" s="86"/>
      <c r="AP96" s="86"/>
      <c r="AQ96" s="160"/>
      <c r="AR96" s="160"/>
      <c r="AS96" s="160"/>
      <c r="AT96" s="160"/>
      <c r="AU96" s="160"/>
      <c r="AV96" s="160"/>
      <c r="AW96" s="160"/>
      <c r="AX96" s="160"/>
      <c r="AY96" s="160"/>
      <c r="AZ96" s="160"/>
    </row>
    <row r="97" spans="1:52" ht="83.25" customHeight="1">
      <c r="A97" s="83">
        <v>14</v>
      </c>
      <c r="B97" s="815" t="s">
        <v>542</v>
      </c>
      <c r="C97" s="815"/>
      <c r="D97" s="815"/>
      <c r="E97" s="815"/>
      <c r="F97" s="815"/>
      <c r="G97" s="33"/>
      <c r="H97" s="33"/>
      <c r="I97" s="87"/>
      <c r="J97" s="87"/>
      <c r="K97" s="87"/>
      <c r="L97" s="87"/>
      <c r="M97" s="87"/>
      <c r="N97" s="87"/>
      <c r="O97" s="87"/>
      <c r="P97" s="87"/>
      <c r="Q97" s="87"/>
      <c r="R97" s="87"/>
      <c r="S97" s="87"/>
      <c r="T97" s="87"/>
      <c r="U97" s="87"/>
      <c r="V97" s="87"/>
      <c r="W97" s="87"/>
      <c r="X97" s="87"/>
      <c r="Y97" s="87"/>
      <c r="Z97" s="87"/>
      <c r="AA97" s="87"/>
      <c r="AB97" s="226"/>
      <c r="AC97" s="227"/>
      <c r="AD97" s="413"/>
      <c r="AE97" s="413"/>
      <c r="AF97" s="86"/>
      <c r="AG97" s="86"/>
      <c r="AH97" s="86"/>
      <c r="AI97" s="86"/>
      <c r="AJ97" s="86"/>
      <c r="AK97" s="86"/>
      <c r="AL97" s="86"/>
      <c r="AM97" s="86"/>
      <c r="AN97" s="86"/>
      <c r="AO97" s="86"/>
      <c r="AP97" s="86"/>
      <c r="AQ97" s="160"/>
      <c r="AR97" s="160"/>
      <c r="AS97" s="160"/>
      <c r="AT97" s="160"/>
      <c r="AU97" s="160"/>
      <c r="AV97" s="160"/>
      <c r="AW97" s="160"/>
      <c r="AX97" s="160"/>
      <c r="AY97" s="160"/>
      <c r="AZ97" s="160"/>
    </row>
    <row r="98" spans="1:52" ht="15.95" customHeight="1">
      <c r="A98" s="84"/>
      <c r="B98" s="30" t="str">
        <f>IF(ISERROR("Dated this " &amp; AI6 &amp; LOOKUP(AI6,AG1:AG36,AH1:AH36) &amp; " day of " &amp; AI8 &amp; " " &amp;AI9), "", "Dated this " &amp; AI6 &amp; LOOKUP(AI6,AG1:AG36,AH1:AH36) &amp; " day of " &amp; AI8 &amp; " " &amp;AI9)</f>
        <v/>
      </c>
      <c r="E98" s="66"/>
      <c r="F98" s="66"/>
      <c r="G98" s="33"/>
      <c r="H98" s="33"/>
      <c r="I98" s="87"/>
      <c r="J98" s="87"/>
      <c r="K98" s="87"/>
      <c r="L98" s="87"/>
      <c r="M98" s="87"/>
      <c r="N98" s="87"/>
      <c r="O98" s="87"/>
      <c r="P98" s="87"/>
      <c r="Q98" s="87"/>
      <c r="R98" s="87"/>
      <c r="S98" s="87"/>
      <c r="T98" s="87"/>
      <c r="U98" s="87"/>
      <c r="V98" s="87"/>
      <c r="W98" s="87"/>
      <c r="X98" s="87"/>
      <c r="Y98" s="87"/>
      <c r="Z98" s="87"/>
      <c r="AA98" s="87"/>
      <c r="AB98" s="226"/>
      <c r="AC98" s="227"/>
      <c r="AD98" s="413"/>
      <c r="AE98" s="413"/>
      <c r="AF98" s="86"/>
      <c r="AG98" s="86"/>
      <c r="AH98" s="86"/>
      <c r="AI98" s="86"/>
      <c r="AJ98" s="86"/>
      <c r="AK98" s="86"/>
      <c r="AL98" s="86"/>
      <c r="AM98" s="86"/>
      <c r="AN98" s="86"/>
      <c r="AO98" s="86"/>
      <c r="AP98" s="86"/>
      <c r="AQ98" s="160"/>
      <c r="AR98" s="160"/>
      <c r="AS98" s="160"/>
      <c r="AT98" s="160"/>
      <c r="AU98" s="160"/>
      <c r="AV98" s="160"/>
      <c r="AW98" s="160"/>
      <c r="AX98" s="160"/>
      <c r="AY98" s="160"/>
      <c r="AZ98" s="160"/>
    </row>
    <row r="99" spans="1:52" ht="21" customHeight="1">
      <c r="A99" s="84"/>
      <c r="B99" s="39" t="s">
        <v>543</v>
      </c>
      <c r="C99" s="26"/>
      <c r="D99" s="33"/>
      <c r="E99" s="33"/>
      <c r="F99" s="33"/>
      <c r="G99" s="45"/>
      <c r="H99" s="45"/>
      <c r="I99" s="87"/>
      <c r="J99" s="87"/>
      <c r="K99" s="87"/>
      <c r="L99" s="87"/>
      <c r="M99" s="87"/>
      <c r="N99" s="87"/>
      <c r="O99" s="87"/>
      <c r="P99" s="87"/>
      <c r="Q99" s="87"/>
      <c r="R99" s="87"/>
      <c r="S99" s="87"/>
      <c r="T99" s="87"/>
      <c r="U99" s="87"/>
      <c r="V99" s="87"/>
      <c r="W99" s="87"/>
      <c r="X99" s="87"/>
      <c r="Y99" s="87"/>
      <c r="Z99" s="87"/>
      <c r="AA99" s="87"/>
      <c r="AB99" s="226"/>
      <c r="AC99" s="227"/>
      <c r="AD99" s="413"/>
      <c r="AE99" s="413"/>
      <c r="AF99" s="86"/>
      <c r="AG99" s="86"/>
      <c r="AH99" s="86"/>
      <c r="AI99" s="86"/>
      <c r="AJ99" s="86"/>
      <c r="AK99" s="86"/>
      <c r="AL99" s="86"/>
      <c r="AM99" s="86"/>
      <c r="AN99" s="86"/>
      <c r="AO99" s="86"/>
      <c r="AP99" s="86"/>
      <c r="AQ99" s="160"/>
      <c r="AR99" s="160"/>
      <c r="AS99" s="160"/>
      <c r="AT99" s="160"/>
      <c r="AU99" s="160"/>
      <c r="AV99" s="160"/>
      <c r="AW99" s="160"/>
      <c r="AX99" s="160"/>
      <c r="AY99" s="160"/>
      <c r="AZ99" s="160"/>
    </row>
    <row r="100" spans="1:52" ht="21" customHeight="1">
      <c r="A100" s="84"/>
      <c r="B100" s="62"/>
      <c r="C100" s="33"/>
      <c r="D100" s="33"/>
      <c r="E100" s="33"/>
      <c r="F100" s="33"/>
      <c r="G100" s="45"/>
      <c r="H100" s="45"/>
      <c r="I100" s="87"/>
      <c r="J100" s="87"/>
      <c r="K100" s="87"/>
      <c r="L100" s="87"/>
      <c r="M100" s="87"/>
      <c r="N100" s="87"/>
      <c r="O100" s="87"/>
      <c r="P100" s="87"/>
      <c r="Q100" s="87"/>
      <c r="R100" s="87"/>
      <c r="S100" s="87"/>
      <c r="T100" s="87"/>
      <c r="U100" s="87"/>
      <c r="V100" s="87"/>
      <c r="W100" s="87"/>
      <c r="X100" s="87"/>
      <c r="Y100" s="87"/>
      <c r="Z100" s="87"/>
      <c r="AA100" s="87"/>
      <c r="AB100" s="226"/>
      <c r="AC100" s="227"/>
      <c r="AD100" s="413"/>
      <c r="AE100" s="413"/>
      <c r="AF100" s="86"/>
      <c r="AG100" s="86"/>
      <c r="AH100" s="86"/>
      <c r="AI100" s="86"/>
      <c r="AJ100" s="86"/>
      <c r="AK100" s="86"/>
      <c r="AL100" s="86"/>
      <c r="AM100" s="86"/>
      <c r="AN100" s="86"/>
      <c r="AO100" s="86"/>
      <c r="AP100" s="86"/>
      <c r="AQ100" s="160"/>
      <c r="AR100" s="160"/>
      <c r="AS100" s="160"/>
      <c r="AT100" s="160"/>
      <c r="AU100" s="160"/>
      <c r="AV100" s="160"/>
      <c r="AW100" s="160"/>
      <c r="AX100" s="160"/>
      <c r="AY100" s="160"/>
      <c r="AZ100" s="160"/>
    </row>
    <row r="101" spans="1:52" ht="27.95" customHeight="1">
      <c r="A101" s="84"/>
      <c r="B101" s="62"/>
      <c r="C101" s="33"/>
      <c r="D101" s="33"/>
      <c r="F101" s="45" t="s">
        <v>544</v>
      </c>
      <c r="G101" s="39"/>
      <c r="H101" s="39"/>
      <c r="I101" s="87"/>
      <c r="J101" s="87"/>
      <c r="K101" s="87"/>
      <c r="L101" s="87"/>
      <c r="M101" s="87"/>
      <c r="N101" s="87"/>
      <c r="O101" s="87"/>
      <c r="P101" s="87"/>
      <c r="Q101" s="87"/>
      <c r="R101" s="87"/>
      <c r="S101" s="87"/>
      <c r="T101" s="87"/>
      <c r="U101" s="87"/>
      <c r="V101" s="87"/>
      <c r="W101" s="87"/>
      <c r="X101" s="87"/>
      <c r="Y101" s="87"/>
      <c r="Z101" s="87"/>
      <c r="AA101" s="87"/>
      <c r="AD101" s="413"/>
      <c r="AE101" s="413"/>
      <c r="AF101" s="86"/>
      <c r="AG101" s="86"/>
      <c r="AH101" s="86"/>
      <c r="AI101" s="86"/>
      <c r="AJ101" s="86"/>
      <c r="AK101" s="86"/>
      <c r="AL101" s="86"/>
      <c r="AM101" s="86"/>
      <c r="AN101" s="86"/>
      <c r="AO101" s="86"/>
      <c r="AP101" s="86"/>
      <c r="AQ101" s="160"/>
      <c r="AR101" s="160"/>
      <c r="AS101" s="160"/>
      <c r="AT101" s="160"/>
      <c r="AU101" s="160"/>
      <c r="AV101" s="160"/>
      <c r="AW101" s="160"/>
      <c r="AX101" s="160"/>
      <c r="AY101" s="160"/>
      <c r="AZ101" s="160"/>
    </row>
    <row r="102" spans="1:52" ht="27.95" customHeight="1">
      <c r="A102" s="84"/>
      <c r="B102" s="62"/>
      <c r="C102" s="33"/>
      <c r="F102" s="45" t="str">
        <f>"For and on behalf of " &amp; 'Attach 3(JV)'!B9</f>
        <v xml:space="preserve">For and on behalf of </v>
      </c>
      <c r="G102" s="37"/>
      <c r="H102" s="37"/>
      <c r="I102" s="87"/>
      <c r="J102" s="87"/>
      <c r="K102" s="87"/>
      <c r="L102" s="87"/>
      <c r="M102" s="87"/>
      <c r="N102" s="87"/>
      <c r="O102" s="87"/>
      <c r="P102" s="87"/>
      <c r="Q102" s="87"/>
      <c r="R102" s="87"/>
      <c r="S102" s="87"/>
      <c r="T102" s="87"/>
      <c r="U102" s="87"/>
      <c r="V102" s="87"/>
      <c r="W102" s="87"/>
      <c r="X102" s="87"/>
      <c r="Y102" s="87"/>
      <c r="Z102" s="87"/>
      <c r="AA102" s="87"/>
      <c r="AD102" s="413"/>
      <c r="AE102" s="413"/>
      <c r="AF102" s="86"/>
      <c r="AG102" s="86"/>
      <c r="AH102" s="86"/>
      <c r="AI102" s="86"/>
      <c r="AJ102" s="86"/>
      <c r="AK102" s="86"/>
      <c r="AL102" s="86"/>
      <c r="AM102" s="86"/>
      <c r="AN102" s="86"/>
      <c r="AO102" s="86"/>
      <c r="AP102" s="86"/>
      <c r="AQ102" s="160"/>
      <c r="AR102" s="160"/>
      <c r="AS102" s="160"/>
      <c r="AT102" s="160"/>
      <c r="AU102" s="160"/>
      <c r="AV102" s="160"/>
      <c r="AW102" s="160"/>
      <c r="AX102" s="160"/>
      <c r="AY102" s="160"/>
      <c r="AZ102" s="160"/>
    </row>
    <row r="103" spans="1:52" ht="27.95" customHeight="1">
      <c r="A103" s="77"/>
      <c r="D103" s="60"/>
      <c r="E103" s="60"/>
      <c r="F103" s="39"/>
      <c r="G103" s="37"/>
      <c r="H103" s="37"/>
      <c r="I103" s="87"/>
      <c r="J103" s="87"/>
      <c r="K103" s="87"/>
      <c r="L103" s="87"/>
      <c r="M103" s="87"/>
      <c r="N103" s="87"/>
      <c r="O103" s="87"/>
      <c r="P103" s="87"/>
      <c r="Q103" s="87"/>
      <c r="R103" s="87"/>
      <c r="S103" s="87"/>
      <c r="T103" s="87"/>
      <c r="U103" s="87"/>
      <c r="V103" s="87"/>
      <c r="W103" s="87"/>
      <c r="X103" s="87"/>
      <c r="Y103" s="87"/>
      <c r="Z103" s="87"/>
      <c r="AA103" s="87"/>
      <c r="AD103" s="413"/>
      <c r="AE103" s="413"/>
      <c r="AF103" s="86"/>
      <c r="AG103" s="86"/>
      <c r="AH103" s="86"/>
      <c r="AI103" s="86"/>
      <c r="AJ103" s="86"/>
      <c r="AK103" s="86"/>
      <c r="AL103" s="86"/>
      <c r="AM103" s="86"/>
      <c r="AN103" s="86"/>
      <c r="AO103" s="86"/>
      <c r="AP103" s="86"/>
      <c r="AQ103" s="160"/>
      <c r="AR103" s="160"/>
      <c r="AS103" s="160"/>
      <c r="AT103" s="160"/>
      <c r="AU103" s="160"/>
      <c r="AV103" s="160"/>
      <c r="AW103" s="160"/>
      <c r="AX103" s="160"/>
      <c r="AY103" s="160"/>
      <c r="AZ103" s="160"/>
    </row>
    <row r="104" spans="1:52" ht="27.95" customHeight="1">
      <c r="A104" s="75" t="s">
        <v>34</v>
      </c>
      <c r="B104" s="37"/>
      <c r="C104" s="187" t="str">
        <f>'Attach 3(JV)'!B24</f>
        <v/>
      </c>
      <c r="D104" s="60" t="s">
        <v>49</v>
      </c>
      <c r="E104" s="782" t="str">
        <f>'Attach 3(JV)'!E24</f>
        <v/>
      </c>
      <c r="F104" s="782"/>
      <c r="I104" s="87"/>
      <c r="J104" s="87"/>
      <c r="K104" s="87"/>
      <c r="L104" s="87"/>
      <c r="M104" s="87"/>
      <c r="N104" s="87"/>
      <c r="O104" s="87"/>
      <c r="P104" s="87"/>
      <c r="Q104" s="87"/>
      <c r="R104" s="87"/>
      <c r="S104" s="87"/>
      <c r="T104" s="87"/>
      <c r="U104" s="87"/>
      <c r="V104" s="87"/>
      <c r="W104" s="87"/>
      <c r="X104" s="87"/>
      <c r="Y104" s="87"/>
      <c r="Z104" s="87"/>
      <c r="AA104" s="87"/>
      <c r="AD104" s="413"/>
      <c r="AE104" s="413"/>
      <c r="AF104" s="86"/>
      <c r="AG104" s="86"/>
      <c r="AH104" s="86"/>
      <c r="AI104" s="86"/>
      <c r="AJ104" s="86"/>
      <c r="AK104" s="86"/>
      <c r="AL104" s="86"/>
      <c r="AM104" s="86"/>
      <c r="AN104" s="86"/>
      <c r="AO104" s="86"/>
      <c r="AP104" s="86"/>
      <c r="AQ104" s="160"/>
      <c r="AR104" s="160"/>
      <c r="AS104" s="160"/>
      <c r="AT104" s="160"/>
      <c r="AU104" s="160"/>
      <c r="AV104" s="160"/>
      <c r="AW104" s="160"/>
      <c r="AX104" s="160"/>
      <c r="AY104" s="160"/>
      <c r="AZ104" s="160"/>
    </row>
    <row r="105" spans="1:52" ht="30.75" customHeight="1">
      <c r="A105" s="75" t="s">
        <v>35</v>
      </c>
      <c r="B105" s="37"/>
      <c r="C105" s="252" t="str">
        <f>'Attach 3(JV)'!B25</f>
        <v/>
      </c>
      <c r="D105" s="60" t="s">
        <v>50</v>
      </c>
      <c r="E105" s="782" t="str">
        <f>'Attach 3(JV)'!E25</f>
        <v/>
      </c>
      <c r="F105" s="782"/>
      <c r="I105" s="87"/>
      <c r="J105" s="87"/>
      <c r="K105" s="87"/>
      <c r="L105" s="87"/>
      <c r="M105" s="87"/>
      <c r="N105" s="87"/>
      <c r="O105" s="87"/>
      <c r="P105" s="87"/>
      <c r="Q105" s="87"/>
      <c r="R105" s="87"/>
      <c r="S105" s="87"/>
      <c r="T105" s="87"/>
      <c r="U105" s="87"/>
      <c r="V105" s="87"/>
      <c r="W105" s="87"/>
      <c r="X105" s="87"/>
      <c r="Y105" s="87"/>
      <c r="Z105" s="87"/>
      <c r="AA105" s="87"/>
      <c r="AD105" s="413"/>
      <c r="AE105" s="413"/>
      <c r="AF105" s="86"/>
      <c r="AG105" s="86"/>
      <c r="AH105" s="86"/>
      <c r="AI105" s="86"/>
      <c r="AJ105" s="86"/>
      <c r="AK105" s="86"/>
      <c r="AL105" s="86"/>
      <c r="AM105" s="86"/>
      <c r="AN105" s="86"/>
      <c r="AO105" s="86"/>
      <c r="AP105" s="86"/>
      <c r="AQ105" s="160"/>
      <c r="AR105" s="160"/>
      <c r="AS105" s="160"/>
      <c r="AT105" s="160"/>
      <c r="AU105" s="160"/>
      <c r="AV105" s="160"/>
      <c r="AW105" s="160"/>
      <c r="AX105" s="160"/>
      <c r="AY105" s="160"/>
      <c r="AZ105" s="160"/>
    </row>
    <row r="106" spans="1:52" ht="39.950000000000003" customHeight="1">
      <c r="D106" s="60"/>
      <c r="E106" s="60"/>
      <c r="I106" s="87"/>
      <c r="J106" s="87"/>
      <c r="K106" s="87"/>
      <c r="L106" s="87"/>
      <c r="M106" s="87"/>
      <c r="N106" s="87"/>
      <c r="O106" s="87"/>
      <c r="P106" s="87"/>
      <c r="Q106" s="87"/>
      <c r="R106" s="87"/>
      <c r="S106" s="87"/>
      <c r="T106" s="87"/>
      <c r="U106" s="87"/>
      <c r="V106" s="87"/>
      <c r="W106" s="87"/>
      <c r="X106" s="87"/>
      <c r="Y106" s="87"/>
      <c r="Z106" s="87"/>
      <c r="AA106" s="87"/>
      <c r="AD106" s="413"/>
      <c r="AE106" s="413"/>
      <c r="AF106" s="86"/>
      <c r="AG106" s="86"/>
      <c r="AH106" s="86"/>
      <c r="AI106" s="86"/>
      <c r="AJ106" s="86"/>
      <c r="AK106" s="86"/>
      <c r="AL106" s="86"/>
      <c r="AM106" s="86"/>
      <c r="AN106" s="86"/>
      <c r="AO106" s="86"/>
      <c r="AP106" s="86"/>
      <c r="AQ106" s="160"/>
      <c r="AR106" s="160"/>
      <c r="AS106" s="160"/>
      <c r="AT106" s="160"/>
      <c r="AU106" s="160"/>
      <c r="AV106" s="160"/>
      <c r="AW106" s="160"/>
      <c r="AX106" s="160"/>
      <c r="AY106" s="160"/>
      <c r="AZ106" s="160"/>
    </row>
    <row r="107" spans="1:52" ht="16.5" customHeight="1">
      <c r="A107" s="75"/>
      <c r="B107" s="37"/>
      <c r="C107" s="71"/>
      <c r="E107" s="60"/>
      <c r="G107" s="214"/>
      <c r="I107" s="87"/>
      <c r="J107" s="87"/>
      <c r="K107" s="87"/>
      <c r="L107" s="87"/>
      <c r="M107" s="87"/>
      <c r="N107" s="87"/>
      <c r="O107" s="87"/>
      <c r="P107" s="87"/>
      <c r="Q107" s="87"/>
      <c r="R107" s="87"/>
      <c r="S107" s="87"/>
      <c r="T107" s="87"/>
      <c r="U107" s="87"/>
      <c r="V107" s="87"/>
      <c r="W107" s="87"/>
      <c r="X107" s="87"/>
      <c r="Y107" s="87"/>
      <c r="Z107" s="87"/>
      <c r="AA107" s="87"/>
      <c r="AD107" s="413"/>
      <c r="AE107" s="413"/>
      <c r="AF107" s="86"/>
      <c r="AG107" s="86"/>
      <c r="AH107" s="86"/>
      <c r="AI107" s="86"/>
      <c r="AJ107" s="86"/>
      <c r="AK107" s="86"/>
      <c r="AL107" s="86"/>
      <c r="AM107" s="86"/>
      <c r="AN107" s="86"/>
      <c r="AO107" s="86"/>
      <c r="AP107" s="86"/>
      <c r="AQ107" s="160"/>
      <c r="AR107" s="160"/>
      <c r="AS107" s="160"/>
      <c r="AT107" s="160"/>
      <c r="AU107" s="160"/>
      <c r="AV107" s="160"/>
      <c r="AW107" s="160"/>
      <c r="AX107" s="160"/>
      <c r="AY107" s="160"/>
      <c r="AZ107" s="160"/>
    </row>
    <row r="108" spans="1:52" ht="9.75" customHeight="1">
      <c r="A108" s="823" t="s">
        <v>545</v>
      </c>
      <c r="B108" s="823"/>
      <c r="C108" s="823"/>
      <c r="D108" s="823"/>
      <c r="E108" s="823"/>
      <c r="F108" s="823"/>
      <c r="I108" s="87"/>
      <c r="J108" s="87"/>
      <c r="K108" s="87"/>
      <c r="L108" s="87"/>
      <c r="M108" s="87"/>
      <c r="N108" s="87"/>
      <c r="O108" s="87"/>
      <c r="P108" s="87"/>
      <c r="Q108" s="87"/>
      <c r="R108" s="87"/>
      <c r="S108" s="87"/>
      <c r="T108" s="87"/>
      <c r="U108" s="87"/>
      <c r="V108" s="87"/>
      <c r="W108" s="87"/>
      <c r="X108" s="87"/>
      <c r="Y108" s="87"/>
      <c r="Z108" s="87"/>
      <c r="AA108" s="87"/>
      <c r="AD108" s="413"/>
      <c r="AE108" s="413"/>
      <c r="AF108" s="86"/>
      <c r="AG108" s="86"/>
      <c r="AH108" s="86"/>
      <c r="AI108" s="86"/>
      <c r="AJ108" s="86"/>
      <c r="AK108" s="86"/>
      <c r="AL108" s="86"/>
      <c r="AM108" s="86"/>
      <c r="AN108" s="86"/>
      <c r="AO108" s="86"/>
      <c r="AP108" s="86"/>
      <c r="AQ108" s="160"/>
      <c r="AR108" s="160"/>
      <c r="AS108" s="160"/>
      <c r="AT108" s="160"/>
      <c r="AU108" s="160"/>
      <c r="AV108" s="160"/>
      <c r="AW108" s="160"/>
      <c r="AX108" s="160"/>
      <c r="AY108" s="160"/>
      <c r="AZ108" s="160"/>
    </row>
    <row r="109" spans="1:52" ht="27.75" customHeight="1">
      <c r="A109" s="824" t="str">
        <f>IF(AND(H27="JV (Joint Venture)",H28=1), "", "Other Partner -1")</f>
        <v>Other Partner -1</v>
      </c>
      <c r="B109" s="824"/>
      <c r="D109" s="85"/>
      <c r="E109" s="104"/>
      <c r="F109" s="104" t="str">
        <f>IF(AND(H27="JV (Joint Venture)",H28=1), "Other Partner", "Other Partner -2")</f>
        <v>Other Partner -2</v>
      </c>
      <c r="H109" s="274">
        <f>IF(AND(H27="JV (Joint Venture)",H28=1), 1,2)</f>
        <v>2</v>
      </c>
      <c r="I109" s="87"/>
      <c r="J109" s="87"/>
      <c r="K109" s="87"/>
      <c r="L109" s="87"/>
      <c r="M109" s="87"/>
      <c r="N109" s="87"/>
      <c r="O109" s="87"/>
      <c r="P109" s="87"/>
      <c r="Q109" s="87"/>
      <c r="R109" s="87"/>
      <c r="S109" s="87"/>
      <c r="T109" s="87"/>
      <c r="U109" s="87"/>
      <c r="V109" s="87"/>
      <c r="W109" s="87"/>
      <c r="X109" s="87"/>
      <c r="Y109" s="87"/>
      <c r="Z109" s="87"/>
      <c r="AA109" s="87"/>
      <c r="AD109" s="413"/>
      <c r="AE109" s="413"/>
      <c r="AF109" s="86"/>
      <c r="AG109" s="86"/>
      <c r="AH109" s="86"/>
      <c r="AI109" s="86"/>
      <c r="AJ109" s="86"/>
      <c r="AK109" s="86"/>
      <c r="AL109" s="86"/>
      <c r="AM109" s="86"/>
      <c r="AN109" s="86"/>
      <c r="AO109" s="86"/>
      <c r="AP109" s="86"/>
      <c r="AQ109" s="160"/>
      <c r="AR109" s="160"/>
      <c r="AS109" s="160"/>
      <c r="AT109" s="160"/>
      <c r="AU109" s="160"/>
      <c r="AV109" s="160"/>
      <c r="AW109" s="160"/>
      <c r="AX109" s="160"/>
      <c r="AY109" s="160"/>
      <c r="AZ109" s="160"/>
    </row>
    <row r="110" spans="1:52" ht="27.75" hidden="1" customHeight="1">
      <c r="B110" s="45"/>
      <c r="C110" s="71"/>
      <c r="E110" s="45"/>
      <c r="I110" s="87"/>
      <c r="J110" s="87"/>
      <c r="K110" s="87"/>
      <c r="L110" s="87"/>
      <c r="M110" s="87"/>
      <c r="N110" s="87"/>
      <c r="O110" s="87"/>
      <c r="P110" s="87"/>
      <c r="Q110" s="87"/>
      <c r="R110" s="87"/>
      <c r="S110" s="87"/>
      <c r="T110" s="87"/>
      <c r="U110" s="87"/>
      <c r="V110" s="87"/>
      <c r="W110" s="87"/>
      <c r="X110" s="87"/>
      <c r="Y110" s="87"/>
      <c r="Z110" s="87"/>
      <c r="AA110" s="87"/>
      <c r="AD110" s="413"/>
      <c r="AE110" s="413"/>
      <c r="AF110" s="86"/>
      <c r="AG110" s="86"/>
      <c r="AH110" s="86"/>
      <c r="AI110" s="86"/>
      <c r="AJ110" s="86"/>
      <c r="AK110" s="86"/>
      <c r="AL110" s="86"/>
      <c r="AM110" s="86"/>
      <c r="AN110" s="86"/>
      <c r="AO110" s="86"/>
      <c r="AP110" s="86"/>
      <c r="AQ110" s="160"/>
      <c r="AR110" s="160"/>
      <c r="AS110" s="160"/>
      <c r="AT110" s="160"/>
      <c r="AU110" s="160"/>
      <c r="AV110" s="160"/>
      <c r="AW110" s="160"/>
      <c r="AX110" s="160"/>
      <c r="AY110" s="160"/>
      <c r="AZ110" s="160"/>
    </row>
    <row r="111" spans="1:52" ht="27.75" hidden="1" customHeight="1">
      <c r="A111" s="60" t="str">
        <f>IF(AND(H27="JV (Joint Venture)",H28=1), "", "Printed Name :")</f>
        <v>Printed Name :</v>
      </c>
      <c r="B111" s="828"/>
      <c r="C111" s="828"/>
      <c r="E111" s="60" t="s">
        <v>49</v>
      </c>
      <c r="F111" s="254"/>
      <c r="I111" s="87"/>
      <c r="J111" s="87"/>
      <c r="K111" s="87"/>
      <c r="L111" s="87"/>
      <c r="M111" s="87"/>
      <c r="N111" s="87"/>
      <c r="O111" s="87"/>
      <c r="P111" s="87"/>
      <c r="Q111" s="87"/>
      <c r="R111" s="87"/>
      <c r="S111" s="87"/>
      <c r="T111" s="87"/>
      <c r="U111" s="87"/>
      <c r="V111" s="87"/>
      <c r="W111" s="87"/>
      <c r="X111" s="87"/>
      <c r="Y111" s="87"/>
      <c r="Z111" s="87"/>
      <c r="AA111" s="87"/>
      <c r="AD111" s="413"/>
      <c r="AE111" s="413"/>
      <c r="AF111" s="86"/>
      <c r="AG111" s="86"/>
      <c r="AH111" s="86"/>
      <c r="AI111" s="86"/>
      <c r="AJ111" s="86"/>
      <c r="AK111" s="86"/>
      <c r="AL111" s="86"/>
      <c r="AM111" s="86"/>
      <c r="AN111" s="86"/>
      <c r="AO111" s="86"/>
      <c r="AP111" s="86"/>
      <c r="AQ111" s="160"/>
      <c r="AR111" s="160"/>
      <c r="AS111" s="160"/>
      <c r="AT111" s="160"/>
      <c r="AU111" s="160"/>
      <c r="AV111" s="160"/>
      <c r="AW111" s="160"/>
      <c r="AX111" s="160"/>
      <c r="AY111" s="160"/>
      <c r="AZ111" s="160"/>
    </row>
    <row r="112" spans="1:52" ht="33" hidden="1" customHeight="1">
      <c r="A112" s="60" t="str">
        <f>IF(AND(H27="JV (Joint Venture)",H28=1), "", "Designation :")</f>
        <v>Designation :</v>
      </c>
      <c r="B112" s="828"/>
      <c r="C112" s="828"/>
      <c r="E112" s="60" t="s">
        <v>50</v>
      </c>
      <c r="F112" s="254"/>
      <c r="I112" s="87"/>
      <c r="J112" s="87"/>
      <c r="K112" s="87"/>
      <c r="L112" s="87"/>
      <c r="M112" s="87"/>
      <c r="N112" s="87"/>
      <c r="O112" s="87"/>
      <c r="P112" s="87"/>
      <c r="Q112" s="87"/>
      <c r="R112" s="87"/>
      <c r="S112" s="87"/>
      <c r="T112" s="87"/>
      <c r="U112" s="87"/>
      <c r="V112" s="87"/>
      <c r="W112" s="87"/>
      <c r="X112" s="87"/>
      <c r="Y112" s="87"/>
      <c r="Z112" s="87"/>
      <c r="AA112" s="87"/>
      <c r="AD112" s="413"/>
      <c r="AE112" s="413"/>
      <c r="AF112" s="86"/>
      <c r="AG112" s="86"/>
      <c r="AH112" s="86"/>
      <c r="AI112" s="86"/>
      <c r="AJ112" s="86"/>
      <c r="AK112" s="86"/>
      <c r="AL112" s="86"/>
      <c r="AM112" s="86"/>
      <c r="AN112" s="86"/>
      <c r="AO112" s="86"/>
      <c r="AP112" s="86"/>
      <c r="AQ112" s="160"/>
      <c r="AR112" s="160"/>
      <c r="AS112" s="160"/>
      <c r="AT112" s="160"/>
      <c r="AU112" s="160"/>
      <c r="AV112" s="160"/>
      <c r="AW112" s="160"/>
      <c r="AX112" s="160"/>
      <c r="AY112" s="160"/>
      <c r="AZ112" s="160"/>
    </row>
    <row r="113" spans="1:52" s="25" customFormat="1" ht="21" customHeight="1">
      <c r="A113" s="30"/>
      <c r="B113" s="45"/>
      <c r="C113" s="71"/>
      <c r="D113" s="30"/>
      <c r="E113" s="45"/>
      <c r="F113" s="30"/>
      <c r="G113" s="30"/>
      <c r="H113" s="30"/>
      <c r="I113" s="87"/>
      <c r="J113" s="87"/>
      <c r="K113" s="87"/>
      <c r="L113" s="87"/>
      <c r="M113" s="87"/>
      <c r="N113" s="87"/>
      <c r="O113" s="87"/>
      <c r="P113" s="87"/>
      <c r="Q113" s="87"/>
      <c r="R113" s="87"/>
      <c r="S113" s="87"/>
      <c r="T113" s="87"/>
      <c r="U113" s="87"/>
      <c r="V113" s="87"/>
      <c r="W113" s="87"/>
      <c r="X113" s="87"/>
      <c r="Y113" s="87"/>
      <c r="Z113" s="87"/>
      <c r="AA113" s="87"/>
      <c r="AB113" s="64"/>
      <c r="AC113" s="64"/>
      <c r="AD113" s="418"/>
      <c r="AE113" s="418"/>
      <c r="AF113" s="87"/>
      <c r="AG113" s="87"/>
      <c r="AH113" s="87"/>
      <c r="AI113" s="87"/>
      <c r="AJ113" s="87"/>
      <c r="AK113" s="87"/>
      <c r="AL113" s="87"/>
      <c r="AM113" s="87"/>
      <c r="AN113" s="87"/>
      <c r="AO113" s="87"/>
      <c r="AP113" s="87"/>
      <c r="AQ113" s="157"/>
      <c r="AR113" s="157"/>
      <c r="AS113" s="157"/>
      <c r="AT113" s="157"/>
      <c r="AU113" s="157"/>
      <c r="AV113" s="157"/>
      <c r="AW113" s="157"/>
      <c r="AX113" s="157"/>
      <c r="AY113" s="157"/>
      <c r="AZ113" s="157"/>
    </row>
    <row r="114" spans="1:52" s="25" customFormat="1" ht="21" customHeight="1">
      <c r="A114" s="76" t="s">
        <v>546</v>
      </c>
      <c r="B114" s="37"/>
      <c r="C114" s="71"/>
      <c r="D114" s="30"/>
      <c r="E114" s="45"/>
      <c r="F114" s="4"/>
      <c r="G114" s="30"/>
      <c r="H114" s="30"/>
      <c r="I114" s="87"/>
      <c r="J114" s="87"/>
      <c r="K114" s="87"/>
      <c r="L114" s="87"/>
      <c r="M114" s="87"/>
      <c r="N114" s="87"/>
      <c r="O114" s="87"/>
      <c r="P114" s="87"/>
      <c r="Q114" s="87"/>
      <c r="R114" s="87"/>
      <c r="S114" s="87"/>
      <c r="T114" s="87"/>
      <c r="U114" s="87"/>
      <c r="V114" s="87"/>
      <c r="W114" s="87"/>
      <c r="X114" s="87"/>
      <c r="Y114" s="87"/>
      <c r="Z114" s="87"/>
      <c r="AA114" s="87"/>
      <c r="AB114" s="64"/>
      <c r="AC114" s="64"/>
      <c r="AD114" s="418"/>
      <c r="AE114" s="418"/>
      <c r="AF114" s="87"/>
      <c r="AG114" s="87"/>
      <c r="AH114" s="87"/>
      <c r="AI114" s="87"/>
      <c r="AJ114" s="87"/>
      <c r="AK114" s="87"/>
      <c r="AL114" s="87"/>
      <c r="AM114" s="87"/>
      <c r="AN114" s="87"/>
      <c r="AO114" s="87"/>
      <c r="AP114" s="87"/>
      <c r="AQ114" s="157"/>
      <c r="AR114" s="157"/>
      <c r="AS114" s="157"/>
      <c r="AT114" s="157"/>
      <c r="AU114" s="157"/>
      <c r="AV114" s="157"/>
      <c r="AW114" s="157"/>
      <c r="AX114" s="157"/>
      <c r="AY114" s="157"/>
      <c r="AZ114" s="157"/>
    </row>
    <row r="115" spans="1:52" s="25" customFormat="1" ht="21" customHeight="1">
      <c r="A115" s="821" t="s">
        <v>547</v>
      </c>
      <c r="B115" s="821"/>
      <c r="C115" s="821"/>
      <c r="D115" s="822"/>
      <c r="E115" s="822"/>
      <c r="F115" s="822"/>
      <c r="G115" s="30"/>
      <c r="H115" s="30"/>
      <c r="I115" s="87"/>
      <c r="J115" s="87"/>
      <c r="K115" s="87"/>
      <c r="L115" s="87"/>
      <c r="M115" s="87"/>
      <c r="N115" s="87"/>
      <c r="O115" s="87"/>
      <c r="P115" s="87"/>
      <c r="Q115" s="87"/>
      <c r="R115" s="87"/>
      <c r="S115" s="87"/>
      <c r="T115" s="87"/>
      <c r="U115" s="87"/>
      <c r="V115" s="87"/>
      <c r="W115" s="87"/>
      <c r="X115" s="87"/>
      <c r="Y115" s="87"/>
      <c r="Z115" s="87"/>
      <c r="AA115" s="87"/>
      <c r="AB115" s="64"/>
      <c r="AC115" s="64"/>
      <c r="AD115" s="418"/>
      <c r="AE115" s="418"/>
      <c r="AF115" s="87"/>
      <c r="AG115" s="87"/>
      <c r="AH115" s="87"/>
      <c r="AI115" s="87"/>
      <c r="AJ115" s="87"/>
      <c r="AK115" s="87"/>
      <c r="AL115" s="87"/>
      <c r="AM115" s="87"/>
      <c r="AN115" s="87"/>
      <c r="AO115" s="87"/>
      <c r="AP115" s="87"/>
      <c r="AQ115" s="157"/>
      <c r="AR115" s="157"/>
      <c r="AS115" s="157"/>
      <c r="AT115" s="157"/>
      <c r="AU115" s="157"/>
      <c r="AV115" s="157"/>
      <c r="AW115" s="157"/>
      <c r="AX115" s="157"/>
      <c r="AY115" s="157"/>
      <c r="AZ115" s="157"/>
    </row>
    <row r="116" spans="1:52" s="25" customFormat="1" ht="21" customHeight="1">
      <c r="A116" s="826"/>
      <c r="B116" s="826"/>
      <c r="C116" s="826"/>
      <c r="D116" s="822"/>
      <c r="E116" s="822"/>
      <c r="F116" s="822"/>
      <c r="G116" s="30"/>
      <c r="H116" s="30"/>
      <c r="I116" s="87"/>
      <c r="J116" s="87"/>
      <c r="K116" s="87"/>
      <c r="L116" s="87"/>
      <c r="M116" s="87"/>
      <c r="N116" s="87"/>
      <c r="O116" s="87"/>
      <c r="P116" s="87"/>
      <c r="Q116" s="87"/>
      <c r="R116" s="87"/>
      <c r="S116" s="87"/>
      <c r="T116" s="87"/>
      <c r="U116" s="87"/>
      <c r="V116" s="87"/>
      <c r="W116" s="87"/>
      <c r="X116" s="87"/>
      <c r="Y116" s="87"/>
      <c r="Z116" s="87"/>
      <c r="AA116" s="87"/>
      <c r="AB116" s="64"/>
      <c r="AC116" s="64"/>
      <c r="AD116" s="418"/>
      <c r="AE116" s="418"/>
      <c r="AF116" s="87"/>
      <c r="AG116" s="87"/>
      <c r="AH116" s="87"/>
      <c r="AI116" s="87"/>
      <c r="AJ116" s="87"/>
      <c r="AK116" s="87"/>
      <c r="AL116" s="87"/>
      <c r="AM116" s="87"/>
      <c r="AN116" s="87"/>
      <c r="AO116" s="87"/>
      <c r="AP116" s="87"/>
      <c r="AQ116" s="157"/>
      <c r="AR116" s="157"/>
      <c r="AS116" s="157"/>
      <c r="AT116" s="157"/>
      <c r="AU116" s="157"/>
      <c r="AV116" s="157"/>
      <c r="AW116" s="157"/>
      <c r="AX116" s="157"/>
      <c r="AY116" s="157"/>
      <c r="AZ116" s="157"/>
    </row>
    <row r="117" spans="1:52" s="25" customFormat="1" ht="21" customHeight="1">
      <c r="A117" s="827"/>
      <c r="B117" s="827"/>
      <c r="C117" s="827"/>
      <c r="D117" s="822"/>
      <c r="E117" s="822"/>
      <c r="F117" s="822"/>
      <c r="G117" s="30"/>
      <c r="H117" s="30"/>
      <c r="I117" s="87"/>
      <c r="J117" s="87"/>
      <c r="K117" s="87"/>
      <c r="L117" s="87"/>
      <c r="M117" s="87"/>
      <c r="N117" s="87"/>
      <c r="O117" s="87"/>
      <c r="P117" s="87"/>
      <c r="Q117" s="87"/>
      <c r="R117" s="87"/>
      <c r="S117" s="87"/>
      <c r="T117" s="87"/>
      <c r="U117" s="87"/>
      <c r="V117" s="87"/>
      <c r="W117" s="87"/>
      <c r="X117" s="87"/>
      <c r="Y117" s="87"/>
      <c r="Z117" s="87"/>
      <c r="AA117" s="87"/>
      <c r="AB117" s="64"/>
      <c r="AC117" s="64"/>
      <c r="AD117" s="418"/>
      <c r="AE117" s="418"/>
      <c r="AF117" s="87"/>
      <c r="AG117" s="87"/>
      <c r="AH117" s="87"/>
      <c r="AI117" s="87"/>
      <c r="AJ117" s="87"/>
      <c r="AK117" s="87"/>
      <c r="AL117" s="87"/>
      <c r="AM117" s="87"/>
      <c r="AN117" s="87"/>
      <c r="AO117" s="87"/>
      <c r="AP117" s="87"/>
      <c r="AQ117" s="157"/>
      <c r="AR117" s="157"/>
      <c r="AS117" s="157"/>
      <c r="AT117" s="157"/>
      <c r="AU117" s="157"/>
      <c r="AV117" s="157"/>
      <c r="AW117" s="157"/>
      <c r="AX117" s="157"/>
      <c r="AY117" s="157"/>
      <c r="AZ117" s="157"/>
    </row>
    <row r="118" spans="1:52" s="25" customFormat="1" ht="30.75" customHeight="1">
      <c r="A118" s="825" t="s">
        <v>548</v>
      </c>
      <c r="B118" s="825"/>
      <c r="C118" s="825"/>
      <c r="D118" s="822"/>
      <c r="E118" s="822"/>
      <c r="F118" s="822"/>
      <c r="G118" s="85"/>
      <c r="H118" s="85"/>
      <c r="I118" s="87"/>
      <c r="J118" s="87"/>
      <c r="K118" s="87"/>
      <c r="L118" s="87"/>
      <c r="M118" s="87"/>
      <c r="N118" s="87"/>
      <c r="O118" s="87"/>
      <c r="P118" s="87"/>
      <c r="Q118" s="87"/>
      <c r="R118" s="87"/>
      <c r="S118" s="87"/>
      <c r="T118" s="87"/>
      <c r="U118" s="87"/>
      <c r="V118" s="87"/>
      <c r="W118" s="87"/>
      <c r="X118" s="87"/>
      <c r="Y118" s="87"/>
      <c r="Z118" s="87"/>
      <c r="AA118" s="87"/>
      <c r="AB118" s="64"/>
      <c r="AC118" s="64"/>
      <c r="AD118" s="418"/>
      <c r="AE118" s="418"/>
      <c r="AF118" s="87"/>
      <c r="AG118" s="87"/>
      <c r="AH118" s="87"/>
      <c r="AI118" s="87"/>
      <c r="AJ118" s="87"/>
      <c r="AK118" s="87"/>
      <c r="AL118" s="87"/>
      <c r="AM118" s="87"/>
      <c r="AN118" s="87"/>
      <c r="AO118" s="87"/>
      <c r="AP118" s="87"/>
      <c r="AQ118" s="157"/>
      <c r="AR118" s="157"/>
      <c r="AS118" s="157"/>
      <c r="AT118" s="157"/>
      <c r="AU118" s="157"/>
      <c r="AV118" s="157"/>
      <c r="AW118" s="157"/>
      <c r="AX118" s="157"/>
      <c r="AY118" s="157"/>
      <c r="AZ118" s="157"/>
    </row>
    <row r="119" spans="1:52" s="25" customFormat="1" ht="21" customHeight="1">
      <c r="A119" s="825" t="s">
        <v>549</v>
      </c>
      <c r="B119" s="825"/>
      <c r="C119" s="825"/>
      <c r="D119" s="822"/>
      <c r="E119" s="822"/>
      <c r="F119" s="822"/>
      <c r="G119" s="30"/>
      <c r="H119" s="30"/>
      <c r="I119" s="87"/>
      <c r="J119" s="87"/>
      <c r="K119" s="87"/>
      <c r="L119" s="87"/>
      <c r="M119" s="87"/>
      <c r="N119" s="87"/>
      <c r="O119" s="87"/>
      <c r="P119" s="87"/>
      <c r="Q119" s="87"/>
      <c r="R119" s="87"/>
      <c r="S119" s="87"/>
      <c r="T119" s="87"/>
      <c r="U119" s="87"/>
      <c r="V119" s="87"/>
      <c r="W119" s="87"/>
      <c r="X119" s="87"/>
      <c r="Y119" s="87"/>
      <c r="Z119" s="87"/>
      <c r="AA119" s="87"/>
      <c r="AB119" s="64"/>
      <c r="AC119" s="64"/>
      <c r="AD119" s="418"/>
      <c r="AE119" s="418"/>
      <c r="AF119" s="87"/>
      <c r="AG119" s="87"/>
      <c r="AH119" s="87"/>
      <c r="AI119" s="87"/>
      <c r="AJ119" s="87"/>
      <c r="AK119" s="87"/>
      <c r="AL119" s="87"/>
      <c r="AM119" s="87"/>
      <c r="AN119" s="87"/>
      <c r="AO119" s="87"/>
      <c r="AP119" s="87"/>
    </row>
    <row r="120" spans="1:52" s="25" customFormat="1" ht="21" customHeight="1">
      <c r="A120" s="825" t="s">
        <v>550</v>
      </c>
      <c r="B120" s="825"/>
      <c r="C120" s="825"/>
      <c r="D120" s="822"/>
      <c r="E120" s="822"/>
      <c r="F120" s="822"/>
      <c r="G120" s="30"/>
      <c r="H120" s="30"/>
      <c r="I120" s="87"/>
      <c r="J120" s="87"/>
      <c r="K120" s="87"/>
      <c r="L120" s="87"/>
      <c r="M120" s="87"/>
      <c r="N120" s="87"/>
      <c r="O120" s="87"/>
      <c r="P120" s="87"/>
      <c r="Q120" s="87"/>
      <c r="R120" s="87"/>
      <c r="S120" s="87"/>
      <c r="T120" s="87"/>
      <c r="U120" s="87"/>
      <c r="V120" s="87"/>
      <c r="W120" s="87"/>
      <c r="X120" s="87"/>
      <c r="Y120" s="87"/>
      <c r="Z120" s="87"/>
      <c r="AA120" s="87"/>
      <c r="AB120" s="64"/>
      <c r="AC120" s="64"/>
      <c r="AD120" s="418"/>
      <c r="AE120" s="418"/>
      <c r="AF120" s="87"/>
      <c r="AG120" s="87"/>
      <c r="AH120" s="87"/>
      <c r="AI120" s="87"/>
      <c r="AJ120" s="87"/>
      <c r="AK120" s="87"/>
      <c r="AL120" s="87"/>
      <c r="AM120" s="87"/>
      <c r="AN120" s="87"/>
      <c r="AO120" s="87"/>
      <c r="AP120" s="87"/>
    </row>
    <row r="121" spans="1:52">
      <c r="A121" s="821" t="s">
        <v>551</v>
      </c>
      <c r="B121" s="821"/>
      <c r="C121" s="821"/>
      <c r="D121" s="822"/>
      <c r="E121" s="822"/>
      <c r="F121" s="822"/>
      <c r="I121" s="87"/>
      <c r="J121" s="87"/>
      <c r="K121" s="87"/>
      <c r="L121" s="87"/>
      <c r="M121" s="87"/>
      <c r="N121" s="87"/>
      <c r="O121" s="87"/>
      <c r="P121" s="87"/>
      <c r="Q121" s="87"/>
      <c r="R121" s="87"/>
      <c r="S121" s="87"/>
      <c r="T121" s="87"/>
      <c r="U121" s="87"/>
      <c r="V121" s="87"/>
      <c r="W121" s="87"/>
      <c r="X121" s="87"/>
      <c r="Y121" s="87"/>
      <c r="Z121" s="87"/>
      <c r="AA121" s="87"/>
      <c r="AD121" s="413"/>
      <c r="AE121" s="413"/>
      <c r="AF121" s="86"/>
      <c r="AG121" s="86"/>
      <c r="AH121" s="86"/>
      <c r="AI121" s="86"/>
      <c r="AJ121" s="86"/>
      <c r="AK121" s="86"/>
      <c r="AL121" s="86"/>
      <c r="AM121" s="86"/>
      <c r="AN121" s="86"/>
      <c r="AO121" s="86"/>
      <c r="AP121" s="86"/>
    </row>
    <row r="122" spans="1:52">
      <c r="A122" s="826"/>
      <c r="B122" s="826"/>
      <c r="C122" s="826"/>
      <c r="D122" s="822"/>
      <c r="E122" s="822"/>
      <c r="F122" s="822"/>
      <c r="I122" s="87"/>
      <c r="J122" s="87"/>
      <c r="K122" s="87"/>
      <c r="L122" s="87"/>
      <c r="M122" s="87"/>
      <c r="N122" s="87"/>
      <c r="O122" s="87"/>
      <c r="P122" s="87"/>
      <c r="Q122" s="87"/>
      <c r="R122" s="87"/>
      <c r="S122" s="87"/>
      <c r="T122" s="87"/>
      <c r="U122" s="87"/>
      <c r="V122" s="87"/>
      <c r="W122" s="87"/>
      <c r="X122" s="87"/>
      <c r="Y122" s="87"/>
      <c r="Z122" s="87"/>
      <c r="AA122" s="87"/>
      <c r="AD122" s="413"/>
      <c r="AE122" s="413"/>
      <c r="AF122" s="86"/>
      <c r="AG122" s="86"/>
      <c r="AH122" s="86"/>
      <c r="AI122" s="86"/>
      <c r="AJ122" s="86"/>
      <c r="AK122" s="86"/>
      <c r="AL122" s="86"/>
      <c r="AM122" s="86"/>
      <c r="AN122" s="86"/>
      <c r="AO122" s="86"/>
      <c r="AP122" s="86"/>
    </row>
    <row r="123" spans="1:52" ht="47.25" customHeight="1">
      <c r="A123" s="827"/>
      <c r="B123" s="827"/>
      <c r="C123" s="827"/>
      <c r="D123" s="822"/>
      <c r="E123" s="822"/>
      <c r="F123" s="822"/>
      <c r="H123" s="258" t="s">
        <v>552</v>
      </c>
      <c r="I123" s="259" t="str">
        <f>"Attachment 2(" &amp; Basic!$B$2 &amp; ") "</f>
        <v xml:space="preserve">Attachment 2() </v>
      </c>
      <c r="J123" s="259" t="s">
        <v>553</v>
      </c>
      <c r="K123" s="87"/>
      <c r="L123" s="87"/>
      <c r="M123" s="87"/>
      <c r="N123" s="87"/>
      <c r="O123" s="87"/>
      <c r="P123" s="87"/>
      <c r="Q123" s="87"/>
      <c r="R123" s="87"/>
      <c r="S123" s="87"/>
      <c r="T123" s="87"/>
      <c r="U123" s="87"/>
      <c r="V123" s="87"/>
      <c r="W123" s="87"/>
      <c r="X123" s="87"/>
      <c r="Y123" s="87"/>
      <c r="Z123" s="87"/>
      <c r="AA123" s="87"/>
      <c r="AD123" s="413"/>
      <c r="AE123" s="413"/>
      <c r="AF123" s="86"/>
      <c r="AG123" s="86"/>
      <c r="AH123" s="86"/>
      <c r="AI123" s="86"/>
      <c r="AJ123" s="86"/>
      <c r="AK123" s="86"/>
      <c r="AL123" s="86"/>
      <c r="AM123" s="86"/>
      <c r="AN123" s="86"/>
      <c r="AO123" s="86"/>
      <c r="AP123" s="86"/>
    </row>
    <row r="124" spans="1:52">
      <c r="A124" s="76"/>
      <c r="B124" s="76"/>
      <c r="C124" s="76"/>
      <c r="D124" s="150"/>
      <c r="E124" s="150"/>
      <c r="F124" s="150"/>
      <c r="I124" s="87"/>
      <c r="J124" s="87"/>
      <c r="K124" s="87"/>
      <c r="L124" s="87"/>
      <c r="M124" s="87"/>
      <c r="N124" s="87"/>
      <c r="O124" s="87"/>
      <c r="P124" s="87"/>
      <c r="Q124" s="87"/>
      <c r="R124" s="87"/>
      <c r="S124" s="87"/>
      <c r="T124" s="87"/>
      <c r="U124" s="87"/>
      <c r="V124" s="87"/>
      <c r="W124" s="87"/>
      <c r="X124" s="87"/>
      <c r="Y124" s="87"/>
      <c r="Z124" s="87"/>
      <c r="AA124" s="87"/>
      <c r="AD124" s="413"/>
      <c r="AE124" s="413"/>
      <c r="AF124" s="86"/>
      <c r="AG124" s="86"/>
      <c r="AH124" s="86"/>
      <c r="AI124" s="86"/>
      <c r="AJ124" s="86"/>
      <c r="AK124" s="86"/>
      <c r="AL124" s="86"/>
      <c r="AM124" s="86"/>
      <c r="AN124" s="86"/>
      <c r="AO124" s="86"/>
      <c r="AP124" s="86"/>
    </row>
    <row r="125" spans="1:52" ht="51" customHeight="1">
      <c r="A125" s="694" t="str">
        <f>H123&amp;I123&amp;J123</f>
        <v>Note: Bidders may note that no prescribed proforma has been enclosed for Attachment 2() Power of Attorney. Bidders may use their own proforma for furnishing the required information with the bid.</v>
      </c>
      <c r="B125" s="694"/>
      <c r="C125" s="694"/>
      <c r="D125" s="694"/>
      <c r="E125" s="694"/>
      <c r="F125" s="694"/>
      <c r="I125" s="87"/>
      <c r="J125" s="87"/>
      <c r="K125" s="87"/>
      <c r="L125" s="87"/>
      <c r="M125" s="87"/>
      <c r="N125" s="87"/>
      <c r="O125" s="87"/>
      <c r="P125" s="87"/>
      <c r="Q125" s="87"/>
      <c r="R125" s="87"/>
      <c r="S125" s="87"/>
      <c r="T125" s="87"/>
      <c r="U125" s="87"/>
      <c r="V125" s="87"/>
      <c r="W125" s="87"/>
      <c r="X125" s="87"/>
      <c r="Y125" s="87"/>
      <c r="Z125" s="87"/>
      <c r="AA125" s="87"/>
      <c r="AD125" s="413"/>
      <c r="AE125" s="413"/>
      <c r="AF125" s="86"/>
      <c r="AG125" s="86"/>
      <c r="AH125" s="86"/>
      <c r="AI125" s="86"/>
      <c r="AJ125" s="86"/>
      <c r="AK125" s="86"/>
      <c r="AL125" s="86"/>
      <c r="AM125" s="86"/>
      <c r="AN125" s="86"/>
      <c r="AO125" s="86"/>
      <c r="AP125" s="86"/>
    </row>
  </sheetData>
  <sheetProtection algorithmName="SHA-512" hashValue="2nVO+bXN7/5I9LuT/OZaWChcg9OJazAokQZGACzAejjA79NyAS5rrNkZgv1W/kNnS6jMw/17OknU+J9to/Wf+g==" saltValue="4Ti5pSqtzQb7gxpON2fR2A==" spinCount="100000" sheet="1" objects="1" scenarios="1"/>
  <customSheetViews>
    <customSheetView guid="{271CB310-10A0-48C2-B1DD-ECB38F94B35B}"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1"/>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9" sqref="B89:C89"/>
      <rowBreaks count="2" manualBreakCount="2">
        <brk id="82" max="5" man="1"/>
        <brk id="102" max="5" man="1"/>
      </rowBreaks>
      <colBreaks count="1" manualBreakCount="1">
        <brk id="6" max="120" man="1"/>
      </colBreaks>
      <pageMargins left="0" right="0" top="0" bottom="0" header="0" footer="0"/>
      <pageSetup scale="96" fitToHeight="0" orientation="portrait" r:id="rId2"/>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3"/>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4"/>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 right="0" top="0" bottom="0" header="0" footer="0"/>
      <pageSetup scale="83" orientation="portrait" r:id="rId5"/>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6"/>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7"/>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 right="0" top="0" bottom="0" header="0" footer="0"/>
      <pageSetup scale="84"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 right="0" top="0" bottom="0" header="0" footer="0"/>
      <pageSetup scale="84" orientation="portrait" r:id="rId9"/>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 right="0" top="0" bottom="0" header="0" footer="0"/>
      <pageSetup scale="90"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 right="0" top="0" bottom="0" header="0" footer="0"/>
      <pageSetup orientation="portrait" r:id="rId18"/>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 right="0" top="0" bottom="0" header="0" footer="0"/>
      <pageSetup orientation="portrait" r:id="rId19"/>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 right="0" top="0" bottom="0" header="0" footer="0"/>
      <pageSetup orientation="portrait" r:id="rId20"/>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 right="0" top="0" bottom="0" header="0" footer="0"/>
      <pageSetup scale="84"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 right="0" top="0" bottom="0" header="0" footer="0"/>
      <pageSetup scale="84" orientation="portrait" r:id="rId22"/>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 right="0" top="0" bottom="0" header="0" footer="0"/>
      <pageSetup scale="83" orientation="portrait" r:id="rId23"/>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 right="0" top="0" bottom="0" header="0" footer="0"/>
      <pageSetup scale="83" orientation="portrait" r:id="rId24"/>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25"/>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26"/>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27"/>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28"/>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 right="0" top="0" bottom="0" header="0" footer="0"/>
      <pageSetup scale="83" orientation="portrait" r:id="rId29"/>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 right="0" top="0" bottom="0" header="0" footer="0"/>
      <pageSetup scale="83" orientation="portrait" r:id="rId30"/>
      <headerFooter alignWithMargins="0">
        <oddFooter>&amp;R&amp;"Book Antiqua,Bold"&amp;8 Page &amp;P of &amp;N</oddFooter>
      </headerFooter>
    </customSheetView>
    <customSheetView guid="{AA750348-930C-43DE-ADD0-8D60980F5013}"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31"/>
      <headerFooter alignWithMargins="0">
        <oddFooter>&amp;R&amp;"Book Antiqua,Bold"&amp;8 Page &amp;P of &amp;N</oddFooter>
      </headerFooter>
    </customSheetView>
  </customSheetViews>
  <mergeCells count="104">
    <mergeCell ref="B57:E57"/>
    <mergeCell ref="B94:C94"/>
    <mergeCell ref="B65:F65"/>
    <mergeCell ref="B68:F68"/>
    <mergeCell ref="C82:D82"/>
    <mergeCell ref="B83:F83"/>
    <mergeCell ref="B84:F84"/>
    <mergeCell ref="B87:F87"/>
    <mergeCell ref="B91:C91"/>
    <mergeCell ref="B66:F66"/>
    <mergeCell ref="B58:F58"/>
    <mergeCell ref="D94:E94"/>
    <mergeCell ref="B59:F59"/>
    <mergeCell ref="B88:F88"/>
    <mergeCell ref="B67:F67"/>
    <mergeCell ref="B60:F60"/>
    <mergeCell ref="B63:F63"/>
    <mergeCell ref="B64:F64"/>
    <mergeCell ref="B89:F89"/>
    <mergeCell ref="B61:F61"/>
    <mergeCell ref="B62:F62"/>
    <mergeCell ref="D93:E93"/>
    <mergeCell ref="D91:E91"/>
    <mergeCell ref="B92:C92"/>
    <mergeCell ref="D92:E92"/>
    <mergeCell ref="B93:C93"/>
    <mergeCell ref="B86:F86"/>
    <mergeCell ref="B90:F90"/>
    <mergeCell ref="B85:F85"/>
    <mergeCell ref="A125:F125"/>
    <mergeCell ref="A119:C119"/>
    <mergeCell ref="D119:F119"/>
    <mergeCell ref="A120:C120"/>
    <mergeCell ref="D120:F120"/>
    <mergeCell ref="A122:C122"/>
    <mergeCell ref="D122:F122"/>
    <mergeCell ref="D121:F121"/>
    <mergeCell ref="A123:C123"/>
    <mergeCell ref="D123:F123"/>
    <mergeCell ref="A121:C121"/>
    <mergeCell ref="A109:B109"/>
    <mergeCell ref="B111:C111"/>
    <mergeCell ref="B95:C95"/>
    <mergeCell ref="D115:F115"/>
    <mergeCell ref="A116:C116"/>
    <mergeCell ref="B112:C112"/>
    <mergeCell ref="D116:F116"/>
    <mergeCell ref="A117:C117"/>
    <mergeCell ref="A115:C115"/>
    <mergeCell ref="D117:F117"/>
    <mergeCell ref="A108:F108"/>
    <mergeCell ref="B97:F97"/>
    <mergeCell ref="B96:F96"/>
    <mergeCell ref="E104:F104"/>
    <mergeCell ref="E105:F105"/>
    <mergeCell ref="D95:E95"/>
    <mergeCell ref="A118:C118"/>
    <mergeCell ref="D118:F118"/>
    <mergeCell ref="D56:F56"/>
    <mergeCell ref="D46:F46"/>
    <mergeCell ref="D29:F29"/>
    <mergeCell ref="D38:F38"/>
    <mergeCell ref="D43:F43"/>
    <mergeCell ref="D48:F48"/>
    <mergeCell ref="D36:F36"/>
    <mergeCell ref="D45:F45"/>
    <mergeCell ref="D44:F44"/>
    <mergeCell ref="D49:F49"/>
    <mergeCell ref="D52:F52"/>
    <mergeCell ref="D41:F41"/>
    <mergeCell ref="D42:F42"/>
    <mergeCell ref="D37:F37"/>
    <mergeCell ref="D53:F53"/>
    <mergeCell ref="D55:F55"/>
    <mergeCell ref="G16:H16"/>
    <mergeCell ref="D22:F22"/>
    <mergeCell ref="B18:F18"/>
    <mergeCell ref="B19:F19"/>
    <mergeCell ref="B17:F17"/>
    <mergeCell ref="G24:J24"/>
    <mergeCell ref="A3:F3"/>
    <mergeCell ref="C5:F5"/>
    <mergeCell ref="B6:C6"/>
    <mergeCell ref="C15:F15"/>
    <mergeCell ref="B21:F21"/>
    <mergeCell ref="D23:F23"/>
    <mergeCell ref="D24:F24"/>
    <mergeCell ref="G25:J25"/>
    <mergeCell ref="D39:F39"/>
    <mergeCell ref="D40:F40"/>
    <mergeCell ref="D30:F30"/>
    <mergeCell ref="D31:F31"/>
    <mergeCell ref="D26:F26"/>
    <mergeCell ref="D25:F25"/>
    <mergeCell ref="D54:F54"/>
    <mergeCell ref="D51:F51"/>
    <mergeCell ref="D27:F27"/>
    <mergeCell ref="D28:F28"/>
    <mergeCell ref="D33:F33"/>
    <mergeCell ref="D34:F34"/>
    <mergeCell ref="D35:F35"/>
    <mergeCell ref="D32:F32"/>
    <mergeCell ref="D47:F47"/>
    <mergeCell ref="D50:F50"/>
  </mergeCells>
  <conditionalFormatting sqref="A108:F113">
    <cfRule type="expression" dxfId="6" priority="8">
      <formula>$H$27="Sole Bidder"</formula>
    </cfRule>
  </conditionalFormatting>
  <conditionalFormatting sqref="B57:F58">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89" fitToHeight="0" orientation="portrait" r:id="rId32"/>
  <headerFooter alignWithMargins="0">
    <oddFooter>&amp;R&amp;"Book Antiqua,Bold"&amp;8 Page &amp;P of &amp;N</oddFooter>
  </headerFooter>
  <rowBreaks count="2" manualBreakCount="2">
    <brk id="85" max="5" man="1"/>
    <brk id="105" max="5" man="1"/>
  </rowBreaks>
  <colBreaks count="1" manualBreakCount="1">
    <brk id="6" max="120" man="1"/>
  </colBreaks>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80" customWidth="1"/>
    <col min="2" max="2" width="11.85546875" style="180" customWidth="1"/>
    <col min="3" max="16384" width="9.140625" style="180"/>
  </cols>
  <sheetData>
    <row r="1" spans="1:4" s="179" customFormat="1" ht="30" customHeight="1">
      <c r="A1" s="834">
        <f>'Bid Form 1st Envelope '!I22</f>
        <v>0</v>
      </c>
      <c r="B1" s="834"/>
    </row>
    <row r="2" spans="1:4" s="179" customFormat="1" ht="30" customHeight="1"/>
    <row r="3" spans="1:4">
      <c r="A3" s="179"/>
    </row>
    <row r="4" spans="1:4">
      <c r="A4" s="208" t="str">
        <f>IF(OR((A1&gt;9999999999),(A1&lt;0)),"Invalid Entry - More than 1000 crore OR -ve value",IF(A1=0, "Rs. Zero Only ",+CONCATENATE("Rs. ", B11,D11,B10,D10,B9,D9,B8,D8,B7,D7,B6," Only")))</f>
        <v xml:space="preserve">Rs. Zero Only </v>
      </c>
    </row>
    <row r="5" spans="1:4">
      <c r="A5" s="179"/>
    </row>
    <row r="6" spans="1:4">
      <c r="A6" s="209">
        <f>-INT(A1/100)*100+ROUND(A1,0)</f>
        <v>0</v>
      </c>
      <c r="B6" s="180" t="str">
        <f t="shared" ref="B6:B11" si="0">IF(A6=0,"",LOOKUP(A6,$A$13:$A$112,$B$13:$B$112))</f>
        <v/>
      </c>
      <c r="D6" s="208"/>
    </row>
    <row r="7" spans="1:4">
      <c r="A7" s="209">
        <f>-INT(A1/1000)*10+INT(A1/100)</f>
        <v>0</v>
      </c>
      <c r="B7" s="180" t="str">
        <f t="shared" si="0"/>
        <v/>
      </c>
      <c r="D7" s="208" t="str">
        <f>+IF(B7="",""," Hundred ")</f>
        <v/>
      </c>
    </row>
    <row r="8" spans="1:4">
      <c r="A8" s="209">
        <f>-INT(A1/100000)*100+INT(A1/1000)</f>
        <v>0</v>
      </c>
      <c r="B8" s="180" t="str">
        <f t="shared" si="0"/>
        <v/>
      </c>
      <c r="D8" s="208" t="str">
        <f>IF((B8=""),IF(C8="",""," Thousand ")," Thousand ")</f>
        <v/>
      </c>
    </row>
    <row r="9" spans="1:4">
      <c r="A9" s="209">
        <f>-INT(A1/10000000)*100+INT(A1/100000)</f>
        <v>0</v>
      </c>
      <c r="B9" s="180" t="str">
        <f t="shared" si="0"/>
        <v/>
      </c>
      <c r="D9" s="208" t="str">
        <f>IF((B9=""),IF(C9="",""," Lac ")," Lac ")</f>
        <v/>
      </c>
    </row>
    <row r="10" spans="1:4">
      <c r="A10" s="209">
        <f>-INT(A1/1000000000)*100+INT(A1/10000000)</f>
        <v>0</v>
      </c>
      <c r="B10" s="210" t="str">
        <f t="shared" si="0"/>
        <v/>
      </c>
      <c r="D10" s="208" t="str">
        <f>IF((B10=""),IF(C10="",""," Crore ")," Crore ")</f>
        <v/>
      </c>
    </row>
    <row r="11" spans="1:4">
      <c r="A11" s="211">
        <f>-INT(A1/10000000000)*1000+INT(A1/1000000000)</f>
        <v>0</v>
      </c>
      <c r="B11" s="210" t="str">
        <f t="shared" si="0"/>
        <v/>
      </c>
      <c r="D11" s="208" t="str">
        <f>IF((B11=""),IF(C11="",""," Hundred ")," Hundred ")</f>
        <v/>
      </c>
    </row>
    <row r="13" spans="1:4">
      <c r="A13" s="212">
        <v>1</v>
      </c>
      <c r="B13" s="213" t="s">
        <v>554</v>
      </c>
    </row>
    <row r="14" spans="1:4">
      <c r="A14" s="212">
        <v>2</v>
      </c>
      <c r="B14" s="213" t="s">
        <v>555</v>
      </c>
    </row>
    <row r="15" spans="1:4">
      <c r="A15" s="212">
        <v>3</v>
      </c>
      <c r="B15" s="213" t="s">
        <v>556</v>
      </c>
    </row>
    <row r="16" spans="1:4">
      <c r="A16" s="212">
        <v>4</v>
      </c>
      <c r="B16" s="213" t="s">
        <v>557</v>
      </c>
    </row>
    <row r="17" spans="1:2">
      <c r="A17" s="212">
        <v>5</v>
      </c>
      <c r="B17" s="213" t="s">
        <v>558</v>
      </c>
    </row>
    <row r="18" spans="1:2">
      <c r="A18" s="212">
        <v>6</v>
      </c>
      <c r="B18" s="213" t="s">
        <v>559</v>
      </c>
    </row>
    <row r="19" spans="1:2">
      <c r="A19" s="212">
        <v>7</v>
      </c>
      <c r="B19" s="213" t="s">
        <v>560</v>
      </c>
    </row>
    <row r="20" spans="1:2">
      <c r="A20" s="212">
        <v>8</v>
      </c>
      <c r="B20" s="213" t="s">
        <v>561</v>
      </c>
    </row>
    <row r="21" spans="1:2">
      <c r="A21" s="212">
        <v>9</v>
      </c>
      <c r="B21" s="213" t="s">
        <v>562</v>
      </c>
    </row>
    <row r="22" spans="1:2">
      <c r="A22" s="212">
        <v>10</v>
      </c>
      <c r="B22" s="213" t="s">
        <v>563</v>
      </c>
    </row>
    <row r="23" spans="1:2">
      <c r="A23" s="212">
        <v>11</v>
      </c>
      <c r="B23" s="213" t="s">
        <v>564</v>
      </c>
    </row>
    <row r="24" spans="1:2">
      <c r="A24" s="212">
        <v>12</v>
      </c>
      <c r="B24" s="213" t="s">
        <v>565</v>
      </c>
    </row>
    <row r="25" spans="1:2">
      <c r="A25" s="212">
        <v>13</v>
      </c>
      <c r="B25" s="213" t="s">
        <v>566</v>
      </c>
    </row>
    <row r="26" spans="1:2">
      <c r="A26" s="212">
        <v>14</v>
      </c>
      <c r="B26" s="213" t="s">
        <v>567</v>
      </c>
    </row>
    <row r="27" spans="1:2">
      <c r="A27" s="212">
        <v>15</v>
      </c>
      <c r="B27" s="213" t="s">
        <v>568</v>
      </c>
    </row>
    <row r="28" spans="1:2">
      <c r="A28" s="212">
        <v>16</v>
      </c>
      <c r="B28" s="213" t="s">
        <v>569</v>
      </c>
    </row>
    <row r="29" spans="1:2">
      <c r="A29" s="212">
        <v>17</v>
      </c>
      <c r="B29" s="213" t="s">
        <v>570</v>
      </c>
    </row>
    <row r="30" spans="1:2">
      <c r="A30" s="212">
        <v>18</v>
      </c>
      <c r="B30" s="213" t="s">
        <v>571</v>
      </c>
    </row>
    <row r="31" spans="1:2">
      <c r="A31" s="212">
        <v>19</v>
      </c>
      <c r="B31" s="213" t="s">
        <v>572</v>
      </c>
    </row>
    <row r="32" spans="1:2">
      <c r="A32" s="212">
        <v>20</v>
      </c>
      <c r="B32" s="213" t="s">
        <v>573</v>
      </c>
    </row>
    <row r="33" spans="1:2">
      <c r="A33" s="212">
        <v>21</v>
      </c>
      <c r="B33" s="213" t="s">
        <v>574</v>
      </c>
    </row>
    <row r="34" spans="1:2">
      <c r="A34" s="212">
        <v>22</v>
      </c>
      <c r="B34" s="213" t="s">
        <v>575</v>
      </c>
    </row>
    <row r="35" spans="1:2">
      <c r="A35" s="212">
        <v>23</v>
      </c>
      <c r="B35" s="213" t="s">
        <v>576</v>
      </c>
    </row>
    <row r="36" spans="1:2">
      <c r="A36" s="212">
        <v>24</v>
      </c>
      <c r="B36" s="213" t="s">
        <v>577</v>
      </c>
    </row>
    <row r="37" spans="1:2">
      <c r="A37" s="212">
        <v>25</v>
      </c>
      <c r="B37" s="213" t="s">
        <v>578</v>
      </c>
    </row>
    <row r="38" spans="1:2">
      <c r="A38" s="212">
        <v>26</v>
      </c>
      <c r="B38" s="213" t="s">
        <v>579</v>
      </c>
    </row>
    <row r="39" spans="1:2">
      <c r="A39" s="212">
        <v>27</v>
      </c>
      <c r="B39" s="213" t="s">
        <v>580</v>
      </c>
    </row>
    <row r="40" spans="1:2">
      <c r="A40" s="212">
        <v>28</v>
      </c>
      <c r="B40" s="213" t="s">
        <v>581</v>
      </c>
    </row>
    <row r="41" spans="1:2">
      <c r="A41" s="212">
        <v>29</v>
      </c>
      <c r="B41" s="213" t="s">
        <v>582</v>
      </c>
    </row>
    <row r="42" spans="1:2">
      <c r="A42" s="212">
        <v>30</v>
      </c>
      <c r="B42" s="213" t="s">
        <v>583</v>
      </c>
    </row>
    <row r="43" spans="1:2">
      <c r="A43" s="212">
        <v>31</v>
      </c>
      <c r="B43" s="213" t="s">
        <v>584</v>
      </c>
    </row>
    <row r="44" spans="1:2">
      <c r="A44" s="212">
        <v>32</v>
      </c>
      <c r="B44" s="213" t="s">
        <v>585</v>
      </c>
    </row>
    <row r="45" spans="1:2">
      <c r="A45" s="212">
        <v>33</v>
      </c>
      <c r="B45" s="213" t="s">
        <v>586</v>
      </c>
    </row>
    <row r="46" spans="1:2">
      <c r="A46" s="212">
        <v>34</v>
      </c>
      <c r="B46" s="213" t="s">
        <v>587</v>
      </c>
    </row>
    <row r="47" spans="1:2">
      <c r="A47" s="212">
        <v>35</v>
      </c>
      <c r="B47" s="213" t="s">
        <v>588</v>
      </c>
    </row>
    <row r="48" spans="1:2">
      <c r="A48" s="212">
        <v>36</v>
      </c>
      <c r="B48" s="213" t="s">
        <v>589</v>
      </c>
    </row>
    <row r="49" spans="1:2">
      <c r="A49" s="212">
        <v>37</v>
      </c>
      <c r="B49" s="213" t="s">
        <v>590</v>
      </c>
    </row>
    <row r="50" spans="1:2">
      <c r="A50" s="212">
        <v>38</v>
      </c>
      <c r="B50" s="213" t="s">
        <v>591</v>
      </c>
    </row>
    <row r="51" spans="1:2">
      <c r="A51" s="212">
        <v>39</v>
      </c>
      <c r="B51" s="213" t="s">
        <v>592</v>
      </c>
    </row>
    <row r="52" spans="1:2">
      <c r="A52" s="212">
        <v>40</v>
      </c>
      <c r="B52" s="213" t="s">
        <v>593</v>
      </c>
    </row>
    <row r="53" spans="1:2">
      <c r="A53" s="212">
        <v>41</v>
      </c>
      <c r="B53" s="213" t="s">
        <v>594</v>
      </c>
    </row>
    <row r="54" spans="1:2">
      <c r="A54" s="212">
        <v>42</v>
      </c>
      <c r="B54" s="213" t="s">
        <v>595</v>
      </c>
    </row>
    <row r="55" spans="1:2">
      <c r="A55" s="212">
        <v>43</v>
      </c>
      <c r="B55" s="213" t="s">
        <v>596</v>
      </c>
    </row>
    <row r="56" spans="1:2">
      <c r="A56" s="212">
        <v>44</v>
      </c>
      <c r="B56" s="213" t="s">
        <v>597</v>
      </c>
    </row>
    <row r="57" spans="1:2">
      <c r="A57" s="212">
        <v>45</v>
      </c>
      <c r="B57" s="213" t="s">
        <v>598</v>
      </c>
    </row>
    <row r="58" spans="1:2">
      <c r="A58" s="212">
        <v>46</v>
      </c>
      <c r="B58" s="213" t="s">
        <v>599</v>
      </c>
    </row>
    <row r="59" spans="1:2">
      <c r="A59" s="212">
        <v>47</v>
      </c>
      <c r="B59" s="213" t="s">
        <v>600</v>
      </c>
    </row>
    <row r="60" spans="1:2">
      <c r="A60" s="212">
        <v>48</v>
      </c>
      <c r="B60" s="213" t="s">
        <v>601</v>
      </c>
    </row>
    <row r="61" spans="1:2">
      <c r="A61" s="212">
        <v>49</v>
      </c>
      <c r="B61" s="213" t="s">
        <v>602</v>
      </c>
    </row>
    <row r="62" spans="1:2">
      <c r="A62" s="212">
        <v>50</v>
      </c>
      <c r="B62" s="213" t="s">
        <v>603</v>
      </c>
    </row>
    <row r="63" spans="1:2">
      <c r="A63" s="212">
        <v>51</v>
      </c>
      <c r="B63" s="213" t="s">
        <v>604</v>
      </c>
    </row>
    <row r="64" spans="1:2">
      <c r="A64" s="212">
        <v>52</v>
      </c>
      <c r="B64" s="213" t="s">
        <v>605</v>
      </c>
    </row>
    <row r="65" spans="1:2">
      <c r="A65" s="212">
        <v>53</v>
      </c>
      <c r="B65" s="213" t="s">
        <v>606</v>
      </c>
    </row>
    <row r="66" spans="1:2">
      <c r="A66" s="212">
        <v>54</v>
      </c>
      <c r="B66" s="213" t="s">
        <v>607</v>
      </c>
    </row>
    <row r="67" spans="1:2">
      <c r="A67" s="212">
        <v>55</v>
      </c>
      <c r="B67" s="213" t="s">
        <v>608</v>
      </c>
    </row>
    <row r="68" spans="1:2">
      <c r="A68" s="212">
        <v>56</v>
      </c>
      <c r="B68" s="213" t="s">
        <v>609</v>
      </c>
    </row>
    <row r="69" spans="1:2">
      <c r="A69" s="212">
        <v>57</v>
      </c>
      <c r="B69" s="213" t="s">
        <v>610</v>
      </c>
    </row>
    <row r="70" spans="1:2">
      <c r="A70" s="212">
        <v>58</v>
      </c>
      <c r="B70" s="213" t="s">
        <v>611</v>
      </c>
    </row>
    <row r="71" spans="1:2">
      <c r="A71" s="212">
        <v>59</v>
      </c>
      <c r="B71" s="213" t="s">
        <v>612</v>
      </c>
    </row>
    <row r="72" spans="1:2">
      <c r="A72" s="212">
        <v>60</v>
      </c>
      <c r="B72" s="213" t="s">
        <v>613</v>
      </c>
    </row>
    <row r="73" spans="1:2">
      <c r="A73" s="212">
        <v>61</v>
      </c>
      <c r="B73" s="213" t="s">
        <v>614</v>
      </c>
    </row>
    <row r="74" spans="1:2">
      <c r="A74" s="212">
        <v>62</v>
      </c>
      <c r="B74" s="213" t="s">
        <v>615</v>
      </c>
    </row>
    <row r="75" spans="1:2">
      <c r="A75" s="212">
        <v>63</v>
      </c>
      <c r="B75" s="213" t="s">
        <v>616</v>
      </c>
    </row>
    <row r="76" spans="1:2">
      <c r="A76" s="212">
        <v>64</v>
      </c>
      <c r="B76" s="213" t="s">
        <v>617</v>
      </c>
    </row>
    <row r="77" spans="1:2">
      <c r="A77" s="212">
        <v>65</v>
      </c>
      <c r="B77" s="213" t="s">
        <v>618</v>
      </c>
    </row>
    <row r="78" spans="1:2">
      <c r="A78" s="212">
        <v>66</v>
      </c>
      <c r="B78" s="213" t="s">
        <v>619</v>
      </c>
    </row>
    <row r="79" spans="1:2">
      <c r="A79" s="212">
        <v>67</v>
      </c>
      <c r="B79" s="213" t="s">
        <v>620</v>
      </c>
    </row>
    <row r="80" spans="1:2">
      <c r="A80" s="212">
        <v>68</v>
      </c>
      <c r="B80" s="213" t="s">
        <v>621</v>
      </c>
    </row>
    <row r="81" spans="1:2">
      <c r="A81" s="212">
        <v>69</v>
      </c>
      <c r="B81" s="213" t="s">
        <v>622</v>
      </c>
    </row>
    <row r="82" spans="1:2">
      <c r="A82" s="212">
        <v>70</v>
      </c>
      <c r="B82" s="213" t="s">
        <v>623</v>
      </c>
    </row>
    <row r="83" spans="1:2">
      <c r="A83" s="212">
        <v>71</v>
      </c>
      <c r="B83" s="213" t="s">
        <v>624</v>
      </c>
    </row>
    <row r="84" spans="1:2">
      <c r="A84" s="212">
        <v>72</v>
      </c>
      <c r="B84" s="213" t="s">
        <v>625</v>
      </c>
    </row>
    <row r="85" spans="1:2">
      <c r="A85" s="212">
        <v>73</v>
      </c>
      <c r="B85" s="213" t="s">
        <v>626</v>
      </c>
    </row>
    <row r="86" spans="1:2">
      <c r="A86" s="212">
        <v>74</v>
      </c>
      <c r="B86" s="213" t="s">
        <v>627</v>
      </c>
    </row>
    <row r="87" spans="1:2">
      <c r="A87" s="212">
        <v>75</v>
      </c>
      <c r="B87" s="213" t="s">
        <v>628</v>
      </c>
    </row>
    <row r="88" spans="1:2">
      <c r="A88" s="212">
        <v>76</v>
      </c>
      <c r="B88" s="213" t="s">
        <v>629</v>
      </c>
    </row>
    <row r="89" spans="1:2">
      <c r="A89" s="212">
        <v>77</v>
      </c>
      <c r="B89" s="213" t="s">
        <v>630</v>
      </c>
    </row>
    <row r="90" spans="1:2">
      <c r="A90" s="212">
        <v>78</v>
      </c>
      <c r="B90" s="213" t="s">
        <v>631</v>
      </c>
    </row>
    <row r="91" spans="1:2">
      <c r="A91" s="212">
        <v>79</v>
      </c>
      <c r="B91" s="213" t="s">
        <v>632</v>
      </c>
    </row>
    <row r="92" spans="1:2">
      <c r="A92" s="212">
        <v>80</v>
      </c>
      <c r="B92" s="213" t="s">
        <v>633</v>
      </c>
    </row>
    <row r="93" spans="1:2">
      <c r="A93" s="212">
        <v>81</v>
      </c>
      <c r="B93" s="213" t="s">
        <v>634</v>
      </c>
    </row>
    <row r="94" spans="1:2">
      <c r="A94" s="212">
        <v>82</v>
      </c>
      <c r="B94" s="213" t="s">
        <v>635</v>
      </c>
    </row>
    <row r="95" spans="1:2">
      <c r="A95" s="212">
        <v>83</v>
      </c>
      <c r="B95" s="213" t="s">
        <v>636</v>
      </c>
    </row>
    <row r="96" spans="1:2">
      <c r="A96" s="212">
        <v>84</v>
      </c>
      <c r="B96" s="213" t="s">
        <v>637</v>
      </c>
    </row>
    <row r="97" spans="1:2">
      <c r="A97" s="212">
        <v>85</v>
      </c>
      <c r="B97" s="213" t="s">
        <v>638</v>
      </c>
    </row>
    <row r="98" spans="1:2">
      <c r="A98" s="212">
        <v>86</v>
      </c>
      <c r="B98" s="213" t="s">
        <v>639</v>
      </c>
    </row>
    <row r="99" spans="1:2">
      <c r="A99" s="212">
        <v>87</v>
      </c>
      <c r="B99" s="213" t="s">
        <v>640</v>
      </c>
    </row>
    <row r="100" spans="1:2">
      <c r="A100" s="212">
        <v>88</v>
      </c>
      <c r="B100" s="213" t="s">
        <v>641</v>
      </c>
    </row>
    <row r="101" spans="1:2">
      <c r="A101" s="212">
        <v>89</v>
      </c>
      <c r="B101" s="213" t="s">
        <v>642</v>
      </c>
    </row>
    <row r="102" spans="1:2">
      <c r="A102" s="212">
        <v>90</v>
      </c>
      <c r="B102" s="213" t="s">
        <v>643</v>
      </c>
    </row>
    <row r="103" spans="1:2">
      <c r="A103" s="212">
        <v>91</v>
      </c>
      <c r="B103" s="213" t="s">
        <v>644</v>
      </c>
    </row>
    <row r="104" spans="1:2">
      <c r="A104" s="212">
        <v>92</v>
      </c>
      <c r="B104" s="213" t="s">
        <v>645</v>
      </c>
    </row>
    <row r="105" spans="1:2">
      <c r="A105" s="212">
        <v>93</v>
      </c>
      <c r="B105" s="213" t="s">
        <v>646</v>
      </c>
    </row>
    <row r="106" spans="1:2">
      <c r="A106" s="212">
        <v>94</v>
      </c>
      <c r="B106" s="213" t="s">
        <v>647</v>
      </c>
    </row>
    <row r="107" spans="1:2">
      <c r="A107" s="212">
        <v>95</v>
      </c>
      <c r="B107" s="213" t="s">
        <v>648</v>
      </c>
    </row>
    <row r="108" spans="1:2">
      <c r="A108" s="212">
        <v>96</v>
      </c>
      <c r="B108" s="213" t="s">
        <v>649</v>
      </c>
    </row>
    <row r="109" spans="1:2">
      <c r="A109" s="212">
        <v>97</v>
      </c>
      <c r="B109" s="213" t="s">
        <v>650</v>
      </c>
    </row>
    <row r="110" spans="1:2">
      <c r="A110" s="212">
        <v>98</v>
      </c>
      <c r="B110" s="213" t="s">
        <v>651</v>
      </c>
    </row>
    <row r="111" spans="1:2">
      <c r="A111" s="212">
        <v>99</v>
      </c>
      <c r="B111" s="213" t="s">
        <v>652</v>
      </c>
    </row>
    <row r="112" spans="1:2">
      <c r="A112" s="212">
        <v>100</v>
      </c>
      <c r="B112" s="213" t="s">
        <v>653</v>
      </c>
    </row>
  </sheetData>
  <customSheetViews>
    <customSheetView guid="{271CB310-10A0-48C2-B1DD-ECB38F94B35B}" state="hidden">
      <selection activeCell="A4" sqref="A4"/>
      <pageMargins left="0" right="0" top="0" bottom="0" header="0" footer="0"/>
      <pageSetup orientation="portrait" r:id="rId1"/>
      <headerFooter alignWithMargins="0"/>
    </customSheetView>
    <customSheetView guid="{CD28740F-9825-447C-B887-B18F0232D126}" state="hidden">
      <selection activeCell="A4" sqref="A4"/>
      <pageMargins left="0" right="0" top="0" bottom="0" header="0" footer="0"/>
      <pageSetup orientation="portrait" r:id="rId2"/>
      <headerFooter alignWithMargins="0"/>
    </customSheetView>
    <customSheetView guid="{35C772BD-8F05-4A18-BEC8-6AF744E22539}" state="hidden">
      <selection activeCell="A4" sqref="A4"/>
      <pageMargins left="0" right="0" top="0" bottom="0" header="0" footer="0"/>
      <pageSetup orientation="portrait" r:id="rId3"/>
      <headerFooter alignWithMargins="0"/>
    </customSheetView>
    <customSheetView guid="{FC200EB0-6614-47DB-96CE-7610471486D9}" state="hidden">
      <selection activeCell="A4" sqref="A4"/>
      <pageMargins left="0" right="0" top="0" bottom="0" header="0" footer="0"/>
      <pageSetup orientation="portrait" r:id="rId4"/>
      <headerFooter alignWithMargins="0"/>
    </customSheetView>
    <customSheetView guid="{010B040B-83D1-42E5-9354-A9BE9113BDAC}" state="hidden">
      <selection activeCell="A4" sqref="A4"/>
      <pageMargins left="0" right="0" top="0" bottom="0" header="0" footer="0"/>
      <pageSetup orientation="portrait" r:id="rId5"/>
      <headerFooter alignWithMargins="0"/>
    </customSheetView>
    <customSheetView guid="{77353208-2D17-4D2E-ADE3-4F168F350B73}" state="hidden">
      <selection activeCell="A4" sqref="A4"/>
      <pageMargins left="0" right="0" top="0" bottom="0" header="0" footer="0"/>
      <pageSetup orientation="portrait" r:id="rId6"/>
      <headerFooter alignWithMargins="0"/>
    </customSheetView>
    <customSheetView guid="{1F125E51-1799-42D0-B41E-DC039BB17D59}" state="hidden">
      <selection activeCell="A4" sqref="A4"/>
      <pageMargins left="0" right="0" top="0" bottom="0" header="0" footer="0"/>
      <pageSetup orientation="portrait" r:id="rId7"/>
      <headerFooter alignWithMargins="0"/>
    </customSheetView>
    <customSheetView guid="{14C32814-5A59-4863-9FB1-822FBB75D7D1}" state="hidden">
      <selection activeCell="A4" sqref="A4"/>
      <pageMargins left="0" right="0" top="0" bottom="0" header="0" footer="0"/>
      <pageSetup orientation="portrait" r:id="rId8"/>
      <headerFooter alignWithMargins="0"/>
    </customSheetView>
    <customSheetView guid="{CFBF18EC-8277-4311-991B-395AF21BB33B}" state="hidden">
      <selection activeCell="A4" sqref="A4"/>
      <pageMargins left="0" right="0" top="0" bottom="0" header="0" footer="0"/>
      <pageSetup orientation="portrait" r:id="rId9"/>
      <headerFooter alignWithMargins="0"/>
    </customSheetView>
    <customSheetView guid="{82C64B11-1F50-45B5-B7BB-9F1DC733C833}"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F9FE2C60-2849-4C32-B532-2B1A89FFA9CD}" state="hidden">
      <selection activeCell="A4" sqref="A4"/>
      <pageMargins left="0" right="0" top="0" bottom="0" header="0" footer="0"/>
      <pageSetup orientation="portrait" r:id="rId12"/>
      <headerFooter alignWithMargins="0"/>
    </customSheetView>
    <customSheetView guid="{494F6778-23FE-4AAC-B37D-6C7543FC13B9}" state="hidden">
      <selection activeCell="A4" sqref="A4"/>
      <pageMargins left="0" right="0" top="0" bottom="0" header="0" footer="0"/>
      <pageSetup orientation="portrait" r:id="rId13"/>
      <headerFooter alignWithMargins="0"/>
    </customSheetView>
    <customSheetView guid="{43BCBF1E-CDCF-4541-8D79-87EDCECBC1FD}" state="hidden">
      <selection activeCell="A4" sqref="A4"/>
      <pageMargins left="0" right="0" top="0" bottom="0" header="0" footer="0"/>
      <pageSetup orientation="portrait" r:id="rId14"/>
      <headerFooter alignWithMargins="0"/>
    </customSheetView>
    <customSheetView guid="{7A9EA6D6-4DDF-43D9-92E6-C6AFAD14E266}" state="hidden">
      <selection activeCell="A4" sqref="A4"/>
      <pageMargins left="0" right="0" top="0" bottom="0" header="0" footer="0"/>
      <pageSetup orientation="portrait" r:id="rId15"/>
      <headerFooter alignWithMargins="0"/>
    </customSheetView>
    <customSheetView guid="{DC28ED1E-3E35-4094-9C2B-5C0A1C1D459C}" state="hidden">
      <selection activeCell="A4" sqref="A4"/>
      <pageMargins left="0" right="0" top="0" bottom="0" header="0" footer="0"/>
      <pageSetup orientation="portrait" r:id="rId16"/>
      <headerFooter alignWithMargins="0"/>
    </customSheetView>
    <customSheetView guid="{240327DD-375F-45D4-BA52-89AFD79FE6A1}" state="hidden">
      <selection activeCell="A4" sqref="A4"/>
      <pageMargins left="0" right="0" top="0" bottom="0" header="0" footer="0"/>
      <pageSetup orientation="portrait" r:id="rId17"/>
      <headerFooter alignWithMargins="0"/>
    </customSheetView>
    <customSheetView guid="{82E8A0F5-0020-4355-95CF-28601763A783}" state="hidden">
      <selection activeCell="A4" sqref="A4"/>
      <pageMargins left="0" right="0" top="0" bottom="0" header="0" footer="0"/>
      <pageSetup orientation="portrait" r:id="rId18"/>
      <headerFooter alignWithMargins="0"/>
    </customSheetView>
    <customSheetView guid="{44C1C443-3199-4288-884A-D16AF7B2CD69}" state="hidden">
      <selection activeCell="A4" sqref="A4"/>
      <pageMargins left="0" right="0" top="0" bottom="0" header="0" footer="0"/>
      <pageSetup orientation="portrait" r:id="rId19"/>
      <headerFooter alignWithMargins="0"/>
    </customSheetView>
    <customSheetView guid="{CB7CD015-9A92-451A-BEF4-2BC98E3768DD}" state="hidden">
      <selection activeCell="A4" sqref="A4"/>
      <pageMargins left="0" right="0" top="0" bottom="0" header="0" footer="0"/>
      <pageSetup orientation="portrait" r:id="rId20"/>
      <headerFooter alignWithMargins="0"/>
    </customSheetView>
    <customSheetView guid="{7A88FC7A-7690-48AB-B789-172043AFADC8}" state="hidden">
      <selection activeCell="A4" sqref="A4"/>
      <pageMargins left="0" right="0" top="0" bottom="0" header="0" footer="0"/>
      <pageSetup orientation="portrait" r:id="rId21"/>
      <headerFooter alignWithMargins="0"/>
    </customSheetView>
    <customSheetView guid="{1E2D7167-D6B7-4690-9A83-BF768C4223A4}" state="hidden">
      <selection activeCell="A4" sqref="A4"/>
      <pageMargins left="0" right="0" top="0" bottom="0" header="0" footer="0"/>
      <pageSetup orientation="portrait" r:id="rId22"/>
      <headerFooter alignWithMargins="0"/>
    </customSheetView>
    <customSheetView guid="{13A93EBF-985A-49FD-9FE0-DC75D238EC8C}" state="hidden">
      <selection activeCell="A4" sqref="A4"/>
      <pageMargins left="0" right="0" top="0" bottom="0" header="0" footer="0"/>
      <pageSetup orientation="portrait" r:id="rId23"/>
      <headerFooter alignWithMargins="0"/>
    </customSheetView>
    <customSheetView guid="{BE615921-12B2-47E1-81BB-292B559B4C46}" state="hidden">
      <selection activeCell="A4" sqref="A4"/>
      <pageMargins left="0" right="0" top="0" bottom="0" header="0" footer="0"/>
      <pageSetup orientation="portrait" r:id="rId24"/>
      <headerFooter alignWithMargins="0"/>
    </customSheetView>
    <customSheetView guid="{D05C69EC-C4A6-4AED-AFBA-A3044FD4B3FB}" state="hidden">
      <selection activeCell="A4" sqref="A4"/>
      <pageMargins left="0" right="0" top="0" bottom="0" header="0" footer="0"/>
      <pageSetup orientation="portrait" r:id="rId25"/>
      <headerFooter alignWithMargins="0"/>
    </customSheetView>
    <customSheetView guid="{8CF338B0-8CA3-4AF4-816D-CB7A6D8E33BC}" state="hidden">
      <selection activeCell="A4" sqref="A4"/>
      <pageMargins left="0" right="0" top="0" bottom="0" header="0" footer="0"/>
      <pageSetup orientation="portrait" r:id="rId26"/>
      <headerFooter alignWithMargins="0"/>
    </customSheetView>
    <customSheetView guid="{B07CB001-8FAF-40AD-8AD5-A65A64B33B35}" state="hidden">
      <selection activeCell="A4" sqref="A4"/>
      <pageMargins left="0" right="0" top="0" bottom="0" header="0" footer="0"/>
      <pageSetup orientation="portrait" r:id="rId27"/>
      <headerFooter alignWithMargins="0"/>
    </customSheetView>
    <customSheetView guid="{4D67A8FB-66CE-4EFD-8932-C754BE25ED43}" state="hidden">
      <selection activeCell="A4" sqref="A4"/>
      <pageMargins left="0" right="0" top="0" bottom="0" header="0" footer="0"/>
      <pageSetup orientation="portrait" r:id="rId28"/>
      <headerFooter alignWithMargins="0"/>
    </customSheetView>
    <customSheetView guid="{0D490C87-B003-4943-9825-ACE0B8E7CC06}" state="hidden">
      <selection activeCell="A4" sqref="A4"/>
      <pageMargins left="0" right="0" top="0" bottom="0" header="0" footer="0"/>
      <pageSetup orientation="portrait" r:id="rId29"/>
      <headerFooter alignWithMargins="0"/>
    </customSheetView>
    <customSheetView guid="{012A8702-091E-4FD1-8E26-12B65B8B3B8C}" state="hidden">
      <selection activeCell="A4" sqref="A4"/>
      <pageMargins left="0" right="0" top="0" bottom="0" header="0" footer="0"/>
      <pageSetup orientation="portrait" r:id="rId30"/>
      <headerFooter alignWithMargins="0"/>
    </customSheetView>
    <customSheetView guid="{AA750348-930C-43DE-ADD0-8D60980F5013}" state="hidden">
      <selection activeCell="A4" sqref="A4"/>
      <pageMargins left="0" right="0" top="0" bottom="0" header="0" footer="0"/>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271CB310-10A0-48C2-B1DD-ECB38F94B35B}" state="hidden">
      <selection activeCell="N21" sqref="N21"/>
      <pageMargins left="0" right="0" top="0" bottom="0" header="0" footer="0"/>
    </customSheetView>
    <customSheetView guid="{CD28740F-9825-447C-B887-B18F0232D126}" state="hidden">
      <selection activeCell="N21" sqref="N21"/>
      <pageMargins left="0" right="0" top="0" bottom="0" header="0" footer="0"/>
    </customSheetView>
    <customSheetView guid="{35C772BD-8F05-4A18-BEC8-6AF744E22539}" state="hidden">
      <selection activeCell="N21" sqref="N21"/>
      <pageMargins left="0" right="0" top="0" bottom="0" header="0" footer="0"/>
    </customSheetView>
    <customSheetView guid="{FC200EB0-6614-47DB-96CE-7610471486D9}" state="hidden">
      <selection activeCell="N21" sqref="N21"/>
      <pageMargins left="0" right="0" top="0" bottom="0" header="0" footer="0"/>
    </customSheetView>
    <customSheetView guid="{010B040B-83D1-42E5-9354-A9BE9113BDAC}" state="hidden">
      <selection activeCell="N21" sqref="N21"/>
      <pageMargins left="0" right="0" top="0" bottom="0" header="0" footer="0"/>
    </customSheetView>
    <customSheetView guid="{77353208-2D17-4D2E-ADE3-4F168F350B73}" state="hidden">
      <selection activeCell="N21" sqref="N21"/>
      <pageMargins left="0" right="0" top="0" bottom="0" header="0" footer="0"/>
    </customSheetView>
    <customSheetView guid="{1F125E51-1799-42D0-B41E-DC039BB17D59}" state="hidden">
      <selection activeCell="N21" sqref="N21"/>
      <pageMargins left="0" right="0" top="0" bottom="0" header="0" footer="0"/>
    </customSheetView>
    <customSheetView guid="{14C32814-5A59-4863-9FB1-822FBB75D7D1}" state="hidden">
      <selection activeCell="N21" sqref="N21"/>
      <pageMargins left="0" right="0" top="0" bottom="0" header="0" footer="0"/>
    </customSheetView>
    <customSheetView guid="{CFBF18EC-8277-4311-991B-395AF21BB33B}" state="hidden">
      <selection activeCell="N21" sqref="N21"/>
      <pageMargins left="0" right="0" top="0" bottom="0" header="0" footer="0"/>
    </customSheetView>
    <customSheetView guid="{7A88FC7A-7690-48AB-B789-172043AFADC8}" state="hidden">
      <selection activeCell="N21" sqref="N21"/>
      <pageMargins left="0" right="0" top="0" bottom="0" header="0" footer="0"/>
    </customSheetView>
    <customSheetView guid="{1E2D7167-D6B7-4690-9A83-BF768C4223A4}" state="hidden">
      <selection activeCell="N21" sqref="N21"/>
      <pageMargins left="0" right="0" top="0" bottom="0" header="0" footer="0"/>
    </customSheetView>
    <customSheetView guid="{13A93EBF-985A-49FD-9FE0-DC75D238EC8C}" state="hidden">
      <selection activeCell="N21" sqref="N21"/>
      <pageMargins left="0" right="0" top="0" bottom="0" header="0" footer="0"/>
    </customSheetView>
    <customSheetView guid="{BE615921-12B2-47E1-81BB-292B559B4C46}" state="hidden">
      <selection activeCell="N21" sqref="N21"/>
      <pageMargins left="0" right="0" top="0" bottom="0" header="0" footer="0"/>
    </customSheetView>
    <customSheetView guid="{D05C69EC-C4A6-4AED-AFBA-A3044FD4B3FB}" state="hidden">
      <selection activeCell="N21" sqref="N21"/>
      <pageMargins left="0" right="0" top="0" bottom="0" header="0" footer="0"/>
    </customSheetView>
    <customSheetView guid="{8CF338B0-8CA3-4AF4-816D-CB7A6D8E33BC}" state="hidden">
      <selection activeCell="N21" sqref="N21"/>
      <pageMargins left="0" right="0" top="0" bottom="0" header="0" footer="0"/>
    </customSheetView>
    <customSheetView guid="{B07CB001-8FAF-40AD-8AD5-A65A64B33B35}" state="hidden">
      <selection activeCell="N21" sqref="N21"/>
      <pageMargins left="0" right="0" top="0" bottom="0" header="0" footer="0"/>
    </customSheetView>
    <customSheetView guid="{4D67A8FB-66CE-4EFD-8932-C754BE25ED43}" state="hidden">
      <selection activeCell="N21" sqref="N21"/>
      <pageMargins left="0" right="0" top="0" bottom="0" header="0" footer="0"/>
    </customSheetView>
    <customSheetView guid="{0D490C87-B003-4943-9825-ACE0B8E7CC06}" state="hidden">
      <selection activeCell="N21" sqref="N21"/>
      <pageMargins left="0" right="0" top="0" bottom="0" header="0" footer="0"/>
    </customSheetView>
    <customSheetView guid="{012A8702-091E-4FD1-8E26-12B65B8B3B8C}" state="hidden">
      <selection activeCell="N21" sqref="N21"/>
      <pageMargins left="0" right="0" top="0" bottom="0" header="0" footer="0"/>
    </customSheetView>
    <customSheetView guid="{AA750348-930C-43DE-ADD0-8D60980F5013}" state="hidden">
      <selection activeCell="N21" sqref="N21"/>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Sandeep Tirkey {संदीप तिर्की}</cp:lastModifiedBy>
  <cp:revision/>
  <cp:lastPrinted>2025-02-24T06:29:54Z</cp:lastPrinted>
  <dcterms:created xsi:type="dcterms:W3CDTF">2010-09-27T08:09:01Z</dcterms:created>
  <dcterms:modified xsi:type="dcterms:W3CDTF">2025-02-24T06:36:24Z</dcterms:modified>
  <cp:category/>
  <cp:contentStatus/>
</cp:coreProperties>
</file>